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G:\Mi unidad\Estructuración misionales\Rehabilitación ecológica 2026\4. Mojana (Esales 092)\1. Formatos de cotización\"/>
    </mc:Choice>
  </mc:AlternateContent>
  <xr:revisionPtr revIDLastSave="0" documentId="13_ncr:1_{F12CA61F-E00F-4229-A2FA-9A10AC3AE9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 cotización" sheetId="1" r:id="rId1"/>
  </sheets>
  <definedNames>
    <definedName name="a">#REF!</definedName>
    <definedName name="A_impresión_IM">#REF!</definedName>
    <definedName name="a106.005">#REF!</definedName>
    <definedName name="AAA">#REF!</definedName>
    <definedName name="BOTADERO">#REF!</definedName>
    <definedName name="BOTADIQUE">#REF!</definedName>
    <definedName name="D">#REF!</definedName>
    <definedName name="d_percápita">#REF!</definedName>
    <definedName name="DIQUE">#REF!</definedName>
    <definedName name="Dp">#REF!</definedName>
    <definedName name="Dv">#REF!</definedName>
    <definedName name="dwdwd">#REF!</definedName>
    <definedName name="eeeee">#REF!</definedName>
    <definedName name="Ele">#REF!</definedName>
    <definedName name="g">#REF!</definedName>
    <definedName name="GRANULAR">#REF!</definedName>
    <definedName name="h">#REF!</definedName>
    <definedName name="hab___viv">#REF!</definedName>
    <definedName name="HO">#REF!</definedName>
    <definedName name="HOLA">#REF!</definedName>
    <definedName name="HOLAA">#REF!</definedName>
    <definedName name="holaaa">#REF!</definedName>
    <definedName name="hole">#REF!</definedName>
    <definedName name="ii">#REF!</definedName>
    <definedName name="inf">#REF!</definedName>
    <definedName name="jaja">#REF!</definedName>
    <definedName name="juan">#REF!</definedName>
    <definedName name="k">#REF!</definedName>
    <definedName name="l">#REF!</definedName>
    <definedName name="LICITACION">#REF!</definedName>
    <definedName name="ll">#REF!</definedName>
    <definedName name="MG_AMB_ALT_2_3">#REF!</definedName>
    <definedName name="MG_CD_A_3">#REF!</definedName>
    <definedName name="MG_CD_A_TERR">#REF!</definedName>
    <definedName name="MG_CD_A_VIA">#REF!</definedName>
    <definedName name="MG_CD_A3">#REF!</definedName>
    <definedName name="MG_CD_B_3">#REF!</definedName>
    <definedName name="MG_CD_B_TERR">#REF!</definedName>
    <definedName name="MG_CD_B3">#REF!</definedName>
    <definedName name="MG_CD_C_3">#REF!</definedName>
    <definedName name="MG_CD_C_TERR">#REF!</definedName>
    <definedName name="MG_CD_NORTE">#REF!</definedName>
    <definedName name="MG_CD_SUR_3">#REF!</definedName>
    <definedName name="MG_CD_SUR3">#REF!</definedName>
    <definedName name="MG_GSyA_ALT_2">#REF!</definedName>
    <definedName name="MG_PMT">#REF!</definedName>
    <definedName name="MG_PRED_ALT_3">#REF!</definedName>
    <definedName name="MG_PRED_NORTE">#REF!</definedName>
    <definedName name="MG_SOCIAL">#REF!</definedName>
    <definedName name="NOMBRE">#REF!</definedName>
    <definedName name="oo">#REF!</definedName>
    <definedName name="oooo">#REF!</definedName>
    <definedName name="opp">#REF!</definedName>
    <definedName name="pp">#REF!</definedName>
    <definedName name="ppp">#REF!</definedName>
    <definedName name="PRUEBA2">#REF!</definedName>
    <definedName name="q">#REF!</definedName>
    <definedName name="RELLENO">#REF!</definedName>
    <definedName name="s">#REF!</definedName>
    <definedName name="sss">#REF!</definedName>
    <definedName name="uuu">#REF!</definedName>
    <definedName name="valor1">#REF!</definedName>
    <definedName name="valor2">#REF!</definedName>
    <definedName name="VALOR3">#REF!</definedName>
    <definedName name="w">#REF!</definedName>
    <definedName name="weeeeee">#REF!</definedName>
    <definedName name="wwwwww">#REF!</definedName>
    <definedName name="y">#REF!</definedName>
    <definedName name="YY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rlnlOlctwcLHp7opjPwItKjTfV1lNrt922XwiUqfiEw="/>
    </ext>
  </extLst>
</workbook>
</file>

<file path=xl/calcChain.xml><?xml version="1.0" encoding="utf-8"?>
<calcChain xmlns="http://schemas.openxmlformats.org/spreadsheetml/2006/main">
  <c r="I34" i="1" l="1"/>
  <c r="K34" i="1" s="1"/>
  <c r="I33" i="1"/>
  <c r="K33" i="1" s="1"/>
  <c r="I31" i="1"/>
  <c r="I35" i="1" s="1"/>
  <c r="K35" i="1" s="1"/>
  <c r="K30" i="1"/>
  <c r="I30" i="1"/>
  <c r="I29" i="1"/>
  <c r="K29" i="1" s="1"/>
  <c r="K28" i="1"/>
  <c r="K27" i="1"/>
  <c r="I27" i="1"/>
  <c r="K26" i="1"/>
  <c r="K22" i="1"/>
  <c r="K21" i="1"/>
  <c r="K23" i="1" s="1"/>
  <c r="K17" i="1"/>
  <c r="K18" i="1" s="1"/>
  <c r="K16" i="1"/>
  <c r="K15" i="1"/>
  <c r="K14" i="1"/>
  <c r="K13" i="1"/>
  <c r="K12" i="1"/>
  <c r="K31" i="1" l="1"/>
  <c r="K36" i="1" s="1"/>
  <c r="I32" i="1"/>
  <c r="K32" i="1" s="1"/>
  <c r="K37" i="1" l="1"/>
  <c r="K38" i="1" s="1"/>
  <c r="K39" i="1" s="1"/>
  <c r="K41" i="1" s="1"/>
</calcChain>
</file>

<file path=xl/sharedStrings.xml><?xml version="1.0" encoding="utf-8"?>
<sst xmlns="http://schemas.openxmlformats.org/spreadsheetml/2006/main" count="72" uniqueCount="46">
  <si>
    <t>FORMATO 1. COTIZACIÓN</t>
  </si>
  <si>
    <t>Objeto: Implementar acciones de rehabilitación ecológica participativa en áreas del Complejo Cenagoso de la Mojana</t>
  </si>
  <si>
    <t>Yo, __________________________________, mayor de edad, identificado con cédula de ciudadanía No. ____________ expedida en ________________, obrando en calidad de Representante Legal de _____________________________________, con NIT No. ___________________, expreso nuestro interés en participar en el estudio de mercado que adelanta el Fondo Adaptación para la contratación del proceso del asunto.
Datos de contacto donde recibiremos comunicaciones y/o notificaciones:
Dirección: _____________________________
Teléfono:  __________________________________
Correo Electrónico: __________________________________
Finalmente, entendemos y aceptamos que el envío de esta información no constituye ninguna clase de compromiso y/o vínculo contractual entre las partes.</t>
  </si>
  <si>
    <t>ESTIMACIÓN DEL PRESUPUESTO</t>
  </si>
  <si>
    <t>1. FASE DE APRESTAMIENTO - PRODUCTOS</t>
  </si>
  <si>
    <t>Ítem</t>
  </si>
  <si>
    <t>Descripción</t>
  </si>
  <si>
    <t>Unidad</t>
  </si>
  <si>
    <t>Cantidad</t>
  </si>
  <si>
    <t>Valor unitario</t>
  </si>
  <si>
    <t>Valor Total</t>
  </si>
  <si>
    <t xml:space="preserve">Participar en la formulación de un Plan de Fortalecimiento Organizativo, articulado con la Política de Gestión Social del Fondo Adaptación (se debe contemplar los costos de logística para 4 sesiones con la comunidad,  2 sesiones fortalecimiento interno aprox. 15 personas por sesión y 2 sesiones fortalecimiento externo aprox. 15 personas por sesion) </t>
  </si>
  <si>
    <t>GL</t>
  </si>
  <si>
    <t>Participar en la elaboración de la Línea Base de las áreas de intervención del convenio (se debe contemplar los costos de logística para 3 sesiones con la comunidad, aprox. 15 personas por sesión)</t>
  </si>
  <si>
    <t>Participar en la elaboración del Plan de Fortalecimiento de viveros comunitarios y propagación del material vegetal (se debe contemplar los costos de refrigerio e hidratación para 2 sesiones, aprox. 11 personas por sesión)</t>
  </si>
  <si>
    <t>Participar en la elaboración de los diseños de siembra para la rehabilitación ecológica participativa del área de intervención del convenio (se debe contemplar los costos de logística para 2 sesiones con la comunidad, aprox. 15 personas por sesión)</t>
  </si>
  <si>
    <t>Participar en la elaboración de una herramienta comunitaria de monitoreo, seguimiento y evaluación de la rehabilitación ecológica del área de intervención (se debe contemplar los costos de logística para 3 sesiones con la comunidad, aprox. 15 personas por sesión)</t>
  </si>
  <si>
    <t xml:space="preserve">Participar en la selección de los predios de intervención y formalización de los acuerdos de voluntades para la rehabilitación ecológica, conservación, manejo y uso sostenible  
(se debe contemplar los costos de logística para 2 sesiones con la comunidad, aprox. 15 personas por sesión) </t>
  </si>
  <si>
    <t>TOTAL FASE DE APRESTAMIENTO</t>
  </si>
  <si>
    <t>2. FASE DE IMPLEMENTACIÓN - PRODUCTOS</t>
  </si>
  <si>
    <t xml:space="preserve">Implementar el Plan de Fortalecimiento Organizativo, articulado con la Política de Gestión Social del Fondo Adaptación (se debe contemplar los costos de logística para 6 sesiones con la comunidad, 3 sesiones fortalecimiento interno aprox. 15 personas por sesión y 3 sesiones fortalecimiento externo aprox. 15 personas por sesión) </t>
  </si>
  <si>
    <t>Gl</t>
  </si>
  <si>
    <t>Implementar la herramienta comunitaria de monitoreo, seguimiento y evaluación de las áreas intervenidas (se debe contemplar los costos de transporte, refrigerio e hidratación para 2 sesiones con la comunidad, aprox. 15 personas por sesión)</t>
  </si>
  <si>
    <t>SUBTOTAL FASE DE IMPLEMENTACIÓN - PRODUCTOS</t>
  </si>
  <si>
    <t>2. FASE DE IMPLEMENTACIÓN - DOTACIÓN E ÍTEMS DE OBRA</t>
  </si>
  <si>
    <t>Implementar el Plan de Fortalecimiento de viveros comunitarios y propagación del material vegetal  (Dotación)</t>
  </si>
  <si>
    <t xml:space="preserve">Aislamiento de áreas </t>
  </si>
  <si>
    <t>ml</t>
  </si>
  <si>
    <t>Retiro de especies invasoras terrestres</t>
  </si>
  <si>
    <t>Ha</t>
  </si>
  <si>
    <t xml:space="preserve">Suministro y Siembra de Especies Pioneras de 70 a 1.20 mts de alto             </t>
  </si>
  <si>
    <t xml:space="preserve">Suministro y Siembra de Especies Secundarias Iniciales de 70 a 1.20 mts de alto             </t>
  </si>
  <si>
    <t xml:space="preserve">Suministro y Siembra de Especies Secundarias Tardías de 70 a 1.20 mts de alto             </t>
  </si>
  <si>
    <t xml:space="preserve">Mantenimiento de Sobrevivencia </t>
  </si>
  <si>
    <t xml:space="preserve">Resiembra de especies pioneras de 70 a 1.20 mts de alto       </t>
  </si>
  <si>
    <t xml:space="preserve">Resiembra de especies secundarias iniciales de 70 a 1.20 mts de alto       </t>
  </si>
  <si>
    <t xml:space="preserve">Resiembra de especies secundarias tardías de 70 a 1.20 mts de alto       </t>
  </si>
  <si>
    <t>SUBTOTAL FASE DE IMPLEMENTACIÓN - DOTACIÓN E ÍTEMS DE OBRA</t>
  </si>
  <si>
    <t>ADMINISTRACIÓN (10%)</t>
  </si>
  <si>
    <t>SUBTOTAL FASE DE IMPLEMENTACIÓN - DOTACIÓN E ÍTEMS DE OBRA INCLUIDO ADMINISTRACIÓN</t>
  </si>
  <si>
    <t>TOTAL FASE DE IMPLEMENTACIÓN</t>
  </si>
  <si>
    <t>TOTAL PROYECTO</t>
  </si>
  <si>
    <t>Datos del representante legal:</t>
  </si>
  <si>
    <t>Nombre:</t>
  </si>
  <si>
    <t>Firma:</t>
  </si>
  <si>
    <r>
      <rPr>
        <b/>
        <sz val="9"/>
        <color theme="1"/>
        <rFont val="Arial"/>
      </rPr>
      <t>Notas:
1.</t>
    </r>
    <r>
      <rPr>
        <sz val="9"/>
        <color theme="1"/>
        <rFont val="Arial"/>
      </rPr>
      <t xml:space="preserve"> Diligenciar únicamente las casillas resaltadas en color gris, ya que el resto del formato de cotización se encuentra formulado.
</t>
    </r>
    <r>
      <rPr>
        <b/>
        <sz val="9"/>
        <color theme="1"/>
        <rFont val="Arial"/>
      </rPr>
      <t>2.</t>
    </r>
    <r>
      <rPr>
        <sz val="9"/>
        <color theme="1"/>
        <rFont val="Arial"/>
      </rPr>
      <t xml:space="preserve"> Los valores cotizados deben incluir todos los costos y gastos directos e indirectos necesarios para el desarrollo del contrato, incluyendo los ajustes por cambio de vigencia y demás impuestos, tasas, contribuciones y tributos del orden nacional, departamental, distrital y/o municipal a que haya lugar, contemplando así todo lo necesario para la entrega a satisfacción y cumplimiento del objeto a contratar.
</t>
    </r>
    <r>
      <rPr>
        <b/>
        <sz val="9"/>
        <color theme="1"/>
        <rFont val="Arial"/>
      </rPr>
      <t xml:space="preserve">3. </t>
    </r>
    <r>
      <rPr>
        <sz val="9"/>
        <color theme="1"/>
        <rFont val="Arial"/>
      </rPr>
      <t>Para la estimación de costos de cada producto, se deberá tener en cuenta la dedicación del personal transversal requerido para la ejecución del proyecto, conforme a la distribución porcentual indicada para cada fase y producto, según lo establecido en el anexo técnico. (Capítulo PERSONAL MÍNIMO REQUERIDO)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</si>
</sst>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\ * #,##0.00_-;\-&quot;$&quot;\ * #,##0.00_-;_-&quot;$&quot;\ * &quot;-&quot;??_-;_-@"/>
    <numFmt numFmtId="165" formatCode="_-&quot;$&quot;\ * #,##0_-;\-&quot;$&quot;\ * #,##0_-;_-&quot;$&quot;\ * &quot;-&quot;??_-;_-@"/>
    <numFmt numFmtId="166" formatCode="d\.m"/>
    <numFmt numFmtId="167" formatCode="[$$-240A]\ #,##0;[Red][$$-240A]\ #,##0"/>
    <numFmt numFmtId="168" formatCode="#,##0;[Red]#,##0"/>
  </numFmts>
  <fonts count="8">
    <font>
      <sz val="11"/>
      <color theme="1"/>
      <name val="Calibri"/>
      <scheme val="minor"/>
    </font>
    <font>
      <sz val="9"/>
      <color theme="1"/>
      <name val="Arial"/>
    </font>
    <font>
      <b/>
      <sz val="9"/>
      <color theme="1"/>
      <name val="Arial"/>
    </font>
    <font>
      <sz val="11"/>
      <color theme="1"/>
      <name val="Calibri"/>
    </font>
    <font>
      <sz val="11"/>
      <name val="Calibri"/>
    </font>
    <font>
      <sz val="9"/>
      <color rgb="FF000000"/>
      <name val="Arial"/>
    </font>
    <font>
      <sz val="9"/>
      <color theme="1"/>
      <name val="Calibri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D9EEB"/>
        <bgColor rgb="FF6D9EEB"/>
      </patternFill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65" fontId="1" fillId="4" borderId="7" xfId="0" applyNumberFormat="1" applyFont="1" applyFill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" fontId="1" fillId="0" borderId="5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5" borderId="4" xfId="0" applyFont="1" applyFill="1" applyBorder="1" applyAlignment="1">
      <alignment vertical="center"/>
    </xf>
    <xf numFmtId="0" fontId="2" fillId="5" borderId="4" xfId="0" applyFont="1" applyFill="1" applyBorder="1" applyAlignment="1">
      <alignment vertical="center" wrapText="1"/>
    </xf>
    <xf numFmtId="10" fontId="1" fillId="0" borderId="0" xfId="0" applyNumberFormat="1" applyFont="1" applyAlignment="1">
      <alignment vertical="center"/>
    </xf>
    <xf numFmtId="0" fontId="3" fillId="5" borderId="17" xfId="0" applyFont="1" applyFill="1" applyBorder="1" applyAlignment="1">
      <alignment vertical="center"/>
    </xf>
    <xf numFmtId="168" fontId="3" fillId="5" borderId="17" xfId="0" applyNumberFormat="1" applyFont="1" applyFill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 wrapText="1"/>
    </xf>
    <xf numFmtId="0" fontId="4" fillId="0" borderId="9" xfId="0" applyFont="1" applyBorder="1"/>
    <xf numFmtId="0" fontId="1" fillId="0" borderId="6" xfId="0" applyFont="1" applyBorder="1" applyAlignment="1">
      <alignment vertical="center" wrapText="1"/>
    </xf>
    <xf numFmtId="0" fontId="4" fillId="0" borderId="10" xfId="0" applyFont="1" applyBorder="1"/>
    <xf numFmtId="0" fontId="2" fillId="0" borderId="0" xfId="0" applyFont="1" applyAlignment="1">
      <alignment horizontal="right" vertical="center" wrapText="1"/>
    </xf>
    <xf numFmtId="0" fontId="0" fillId="0" borderId="0" xfId="0" applyFont="1" applyAlignment="1"/>
    <xf numFmtId="0" fontId="2" fillId="5" borderId="11" xfId="0" applyFont="1" applyFill="1" applyBorder="1" applyAlignment="1">
      <alignment vertical="center" wrapText="1"/>
    </xf>
    <xf numFmtId="0" fontId="4" fillId="0" borderId="12" xfId="0" applyFont="1" applyBorder="1"/>
    <xf numFmtId="0" fontId="4" fillId="0" borderId="13" xfId="0" applyFont="1" applyBorder="1"/>
    <xf numFmtId="167" fontId="3" fillId="4" borderId="14" xfId="0" applyNumberFormat="1" applyFont="1" applyFill="1" applyBorder="1" applyAlignment="1">
      <alignment vertical="center"/>
    </xf>
    <xf numFmtId="0" fontId="4" fillId="0" borderId="15" xfId="0" applyFont="1" applyBorder="1"/>
    <xf numFmtId="0" fontId="4" fillId="0" borderId="16" xfId="0" applyFont="1" applyBorder="1"/>
    <xf numFmtId="0" fontId="3" fillId="4" borderId="14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5" fillId="0" borderId="8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733425</xdr:colOff>
      <xdr:row>0</xdr:row>
      <xdr:rowOff>95250</xdr:rowOff>
    </xdr:from>
    <xdr:ext cx="1943100" cy="5048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showGridLines="0" tabSelected="1" workbookViewId="0">
      <selection activeCell="K41" sqref="K41"/>
    </sheetView>
  </sheetViews>
  <sheetFormatPr baseColWidth="10" defaultColWidth="14.44140625" defaultRowHeight="15" customHeight="1"/>
  <cols>
    <col min="1" max="1" width="2.44140625" customWidth="1"/>
    <col min="2" max="2" width="8.5546875" customWidth="1"/>
    <col min="3" max="3" width="16.6640625" customWidth="1"/>
    <col min="4" max="4" width="14.109375" customWidth="1"/>
    <col min="5" max="5" width="16.6640625" customWidth="1"/>
    <col min="6" max="6" width="15.33203125" customWidth="1"/>
    <col min="7" max="7" width="13.5546875" customWidth="1"/>
    <col min="8" max="8" width="8.33203125" customWidth="1"/>
    <col min="9" max="9" width="9.109375" customWidth="1"/>
    <col min="10" max="10" width="13.6640625" customWidth="1"/>
    <col min="11" max="11" width="14.88671875" customWidth="1"/>
    <col min="12" max="12" width="26.33203125" customWidth="1"/>
    <col min="13" max="17" width="13.109375" customWidth="1"/>
  </cols>
  <sheetData>
    <row r="1" spans="1:26" ht="14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  <c r="N1" s="2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4"/>
    </row>
    <row r="2" spans="1:26" ht="14.4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  <c r="N2" s="2"/>
      <c r="O2" s="2"/>
      <c r="P2" s="2"/>
      <c r="Q2" s="2"/>
      <c r="R2" s="4"/>
      <c r="S2" s="4"/>
      <c r="T2" s="4"/>
      <c r="U2" s="4"/>
      <c r="V2" s="4"/>
      <c r="W2" s="4"/>
      <c r="X2" s="4"/>
      <c r="Y2" s="4"/>
      <c r="Z2" s="4"/>
    </row>
    <row r="3" spans="1:26" ht="14.4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2"/>
      <c r="N3" s="2"/>
      <c r="O3" s="2"/>
      <c r="P3" s="2"/>
      <c r="Q3" s="2"/>
      <c r="R3" s="4"/>
      <c r="S3" s="4"/>
      <c r="T3" s="4"/>
      <c r="U3" s="4"/>
      <c r="V3" s="4"/>
      <c r="W3" s="4"/>
      <c r="X3" s="4"/>
      <c r="Y3" s="4"/>
      <c r="Z3" s="4"/>
    </row>
    <row r="4" spans="1:26" ht="14.4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2"/>
      <c r="N4" s="2"/>
      <c r="O4" s="2"/>
      <c r="P4" s="2"/>
      <c r="Q4" s="2"/>
      <c r="R4" s="4"/>
      <c r="S4" s="4"/>
      <c r="T4" s="4"/>
      <c r="U4" s="4"/>
      <c r="V4" s="4"/>
      <c r="W4" s="4"/>
      <c r="X4" s="4"/>
      <c r="Y4" s="4"/>
      <c r="Z4" s="4"/>
    </row>
    <row r="5" spans="1:26" ht="14.4">
      <c r="A5" s="1"/>
      <c r="B5" s="38" t="s">
        <v>0</v>
      </c>
      <c r="C5" s="39"/>
      <c r="D5" s="39"/>
      <c r="E5" s="39"/>
      <c r="F5" s="39"/>
      <c r="G5" s="39"/>
      <c r="H5" s="39"/>
      <c r="I5" s="39"/>
      <c r="J5" s="39"/>
      <c r="K5" s="40"/>
      <c r="L5" s="3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</row>
    <row r="6" spans="1:26" ht="14.4">
      <c r="A6" s="1"/>
      <c r="B6" s="41" t="s">
        <v>1</v>
      </c>
      <c r="C6" s="39"/>
      <c r="D6" s="39"/>
      <c r="E6" s="39"/>
      <c r="F6" s="39"/>
      <c r="G6" s="39"/>
      <c r="H6" s="39"/>
      <c r="I6" s="39"/>
      <c r="J6" s="39"/>
      <c r="K6" s="40"/>
      <c r="L6" s="3"/>
      <c r="M6" s="2"/>
      <c r="N6" s="2"/>
      <c r="O6" s="2"/>
      <c r="P6" s="2"/>
      <c r="Q6" s="2"/>
      <c r="R6" s="4"/>
      <c r="S6" s="4"/>
      <c r="T6" s="4"/>
      <c r="U6" s="4"/>
      <c r="V6" s="4"/>
      <c r="W6" s="4"/>
      <c r="X6" s="4"/>
      <c r="Y6" s="4"/>
      <c r="Z6" s="4"/>
    </row>
    <row r="7" spans="1:26" ht="131.4" customHeight="1">
      <c r="A7" s="1"/>
      <c r="B7" s="42" t="s">
        <v>2</v>
      </c>
      <c r="C7" s="39"/>
      <c r="D7" s="39"/>
      <c r="E7" s="39"/>
      <c r="F7" s="39"/>
      <c r="G7" s="39"/>
      <c r="H7" s="39"/>
      <c r="I7" s="39"/>
      <c r="J7" s="39"/>
      <c r="K7" s="40"/>
      <c r="L7" s="3"/>
      <c r="M7" s="2"/>
      <c r="N7" s="2"/>
      <c r="O7" s="2"/>
      <c r="P7" s="2"/>
      <c r="Q7" s="2"/>
      <c r="R7" s="4"/>
      <c r="S7" s="4"/>
      <c r="T7" s="4"/>
      <c r="U7" s="4"/>
      <c r="V7" s="4"/>
      <c r="W7" s="4"/>
      <c r="X7" s="4"/>
      <c r="Y7" s="4"/>
      <c r="Z7" s="4"/>
    </row>
    <row r="8" spans="1:26" ht="14.4">
      <c r="A8" s="5"/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2"/>
      <c r="N8" s="2"/>
      <c r="O8" s="2"/>
      <c r="P8" s="2"/>
      <c r="Q8" s="2"/>
      <c r="R8" s="4"/>
      <c r="S8" s="4"/>
      <c r="T8" s="4"/>
      <c r="U8" s="4"/>
      <c r="V8" s="4"/>
      <c r="W8" s="4"/>
      <c r="X8" s="4"/>
      <c r="Y8" s="4"/>
      <c r="Z8" s="4"/>
    </row>
    <row r="9" spans="1:26" ht="14.4">
      <c r="A9" s="5"/>
      <c r="B9" s="38" t="s">
        <v>3</v>
      </c>
      <c r="C9" s="39"/>
      <c r="D9" s="39"/>
      <c r="E9" s="39"/>
      <c r="F9" s="39"/>
      <c r="G9" s="39"/>
      <c r="H9" s="39"/>
      <c r="I9" s="39"/>
      <c r="J9" s="39"/>
      <c r="K9" s="40"/>
      <c r="L9" s="3"/>
      <c r="M9" s="2"/>
      <c r="N9" s="2"/>
      <c r="O9" s="2"/>
      <c r="P9" s="2"/>
      <c r="Q9" s="2"/>
      <c r="R9" s="4"/>
      <c r="S9" s="4"/>
      <c r="T9" s="4"/>
      <c r="U9" s="4"/>
      <c r="V9" s="4"/>
      <c r="W9" s="4"/>
      <c r="X9" s="4"/>
      <c r="Y9" s="4"/>
      <c r="Z9" s="4"/>
    </row>
    <row r="10" spans="1:26" ht="14.4">
      <c r="A10" s="5"/>
      <c r="B10" s="43" t="s">
        <v>4</v>
      </c>
      <c r="C10" s="39"/>
      <c r="D10" s="39"/>
      <c r="E10" s="39"/>
      <c r="F10" s="39"/>
      <c r="G10" s="39"/>
      <c r="H10" s="39"/>
      <c r="I10" s="39"/>
      <c r="J10" s="39"/>
      <c r="K10" s="40"/>
      <c r="L10" s="6"/>
      <c r="M10" s="7"/>
      <c r="N10" s="7"/>
      <c r="O10" s="7"/>
      <c r="P10" s="7"/>
      <c r="Q10" s="7"/>
      <c r="R10" s="4"/>
      <c r="S10" s="4"/>
      <c r="T10" s="4"/>
      <c r="U10" s="4"/>
      <c r="V10" s="4"/>
      <c r="W10" s="4"/>
      <c r="X10" s="4"/>
      <c r="Y10" s="4"/>
      <c r="Z10" s="4"/>
    </row>
    <row r="11" spans="1:26" ht="14.4">
      <c r="A11" s="5"/>
      <c r="B11" s="8" t="s">
        <v>5</v>
      </c>
      <c r="C11" s="44" t="s">
        <v>6</v>
      </c>
      <c r="D11" s="39"/>
      <c r="E11" s="39"/>
      <c r="F11" s="39"/>
      <c r="G11" s="40"/>
      <c r="H11" s="8" t="s">
        <v>7</v>
      </c>
      <c r="I11" s="8" t="s">
        <v>8</v>
      </c>
      <c r="J11" s="9" t="s">
        <v>9</v>
      </c>
      <c r="K11" s="10" t="s">
        <v>10</v>
      </c>
      <c r="L11" s="3"/>
      <c r="M11" s="11"/>
      <c r="N11" s="11"/>
      <c r="O11" s="11"/>
      <c r="P11" s="11"/>
      <c r="Q11" s="11"/>
      <c r="R11" s="4"/>
      <c r="S11" s="4"/>
      <c r="T11" s="4"/>
      <c r="U11" s="4"/>
      <c r="V11" s="4"/>
      <c r="W11" s="4"/>
      <c r="X11" s="4"/>
      <c r="Y11" s="4"/>
      <c r="Z11" s="4"/>
    </row>
    <row r="12" spans="1:26" ht="51.75" customHeight="1">
      <c r="A12" s="5"/>
      <c r="B12" s="12">
        <v>46023</v>
      </c>
      <c r="C12" s="45" t="s">
        <v>11</v>
      </c>
      <c r="D12" s="39"/>
      <c r="E12" s="39"/>
      <c r="F12" s="39"/>
      <c r="G12" s="40"/>
      <c r="H12" s="13" t="s">
        <v>12</v>
      </c>
      <c r="I12" s="13">
        <v>1</v>
      </c>
      <c r="J12" s="14"/>
      <c r="K12" s="15">
        <f t="shared" ref="K12:K17" si="0">ROUND(I12*J12,0)</f>
        <v>0</v>
      </c>
      <c r="L12" s="16"/>
      <c r="M12" s="17"/>
      <c r="N12" s="17"/>
      <c r="O12" s="17"/>
      <c r="P12" s="17"/>
      <c r="Q12" s="17"/>
      <c r="R12" s="4"/>
      <c r="S12" s="4"/>
      <c r="T12" s="4"/>
      <c r="U12" s="4"/>
      <c r="V12" s="4"/>
      <c r="W12" s="4"/>
      <c r="X12" s="4"/>
      <c r="Y12" s="4"/>
      <c r="Z12" s="4"/>
    </row>
    <row r="13" spans="1:26" ht="36" customHeight="1">
      <c r="A13" s="5"/>
      <c r="B13" s="12">
        <v>46054</v>
      </c>
      <c r="C13" s="45" t="s">
        <v>13</v>
      </c>
      <c r="D13" s="39"/>
      <c r="E13" s="39"/>
      <c r="F13" s="39"/>
      <c r="G13" s="40"/>
      <c r="H13" s="13" t="s">
        <v>12</v>
      </c>
      <c r="I13" s="18">
        <v>1</v>
      </c>
      <c r="J13" s="14"/>
      <c r="K13" s="15">
        <f t="shared" si="0"/>
        <v>0</v>
      </c>
      <c r="L13" s="16"/>
      <c r="M13" s="17"/>
      <c r="N13" s="17"/>
      <c r="O13" s="17"/>
      <c r="P13" s="17"/>
      <c r="Q13" s="17"/>
      <c r="R13" s="4"/>
      <c r="S13" s="4"/>
      <c r="T13" s="4"/>
      <c r="U13" s="4"/>
      <c r="V13" s="4"/>
      <c r="W13" s="4"/>
      <c r="X13" s="4"/>
      <c r="Y13" s="4"/>
      <c r="Z13" s="4"/>
    </row>
    <row r="14" spans="1:26" ht="36" customHeight="1">
      <c r="A14" s="5"/>
      <c r="B14" s="12">
        <v>46082</v>
      </c>
      <c r="C14" s="45" t="s">
        <v>14</v>
      </c>
      <c r="D14" s="39"/>
      <c r="E14" s="39"/>
      <c r="F14" s="39"/>
      <c r="G14" s="40"/>
      <c r="H14" s="13" t="s">
        <v>12</v>
      </c>
      <c r="I14" s="18">
        <v>1</v>
      </c>
      <c r="J14" s="14"/>
      <c r="K14" s="15">
        <f t="shared" si="0"/>
        <v>0</v>
      </c>
      <c r="L14" s="16"/>
      <c r="M14" s="17"/>
      <c r="N14" s="17"/>
      <c r="O14" s="17"/>
      <c r="P14" s="17"/>
      <c r="Q14" s="17"/>
      <c r="R14" s="4"/>
      <c r="S14" s="4"/>
      <c r="T14" s="4"/>
      <c r="U14" s="4"/>
      <c r="V14" s="4"/>
      <c r="W14" s="4"/>
      <c r="X14" s="4"/>
      <c r="Y14" s="4"/>
      <c r="Z14" s="4"/>
    </row>
    <row r="15" spans="1:26" ht="36" customHeight="1">
      <c r="A15" s="5"/>
      <c r="B15" s="12">
        <v>46113</v>
      </c>
      <c r="C15" s="45" t="s">
        <v>15</v>
      </c>
      <c r="D15" s="39"/>
      <c r="E15" s="39"/>
      <c r="F15" s="39"/>
      <c r="G15" s="40"/>
      <c r="H15" s="13" t="s">
        <v>12</v>
      </c>
      <c r="I15" s="18">
        <v>1</v>
      </c>
      <c r="J15" s="14"/>
      <c r="K15" s="15">
        <f t="shared" si="0"/>
        <v>0</v>
      </c>
      <c r="L15" s="16"/>
      <c r="M15" s="17"/>
      <c r="N15" s="17"/>
      <c r="O15" s="17"/>
      <c r="P15" s="17"/>
      <c r="Q15" s="17"/>
      <c r="R15" s="4"/>
      <c r="S15" s="4"/>
      <c r="T15" s="4"/>
      <c r="U15" s="4"/>
      <c r="V15" s="4"/>
      <c r="W15" s="4"/>
      <c r="X15" s="4"/>
      <c r="Y15" s="4"/>
      <c r="Z15" s="4"/>
    </row>
    <row r="16" spans="1:26" ht="44.25" customHeight="1">
      <c r="A16" s="5"/>
      <c r="B16" s="12">
        <v>46143</v>
      </c>
      <c r="C16" s="45" t="s">
        <v>16</v>
      </c>
      <c r="D16" s="39"/>
      <c r="E16" s="39"/>
      <c r="F16" s="39"/>
      <c r="G16" s="40"/>
      <c r="H16" s="13" t="s">
        <v>12</v>
      </c>
      <c r="I16" s="18">
        <v>1</v>
      </c>
      <c r="J16" s="14"/>
      <c r="K16" s="15">
        <f t="shared" si="0"/>
        <v>0</v>
      </c>
      <c r="L16" s="16"/>
      <c r="M16" s="17"/>
      <c r="N16" s="17"/>
      <c r="O16" s="17"/>
      <c r="P16" s="17"/>
      <c r="Q16" s="17"/>
      <c r="R16" s="4"/>
      <c r="S16" s="4"/>
      <c r="T16" s="4"/>
      <c r="U16" s="4"/>
      <c r="V16" s="4"/>
      <c r="W16" s="4"/>
      <c r="X16" s="4"/>
      <c r="Y16" s="4"/>
      <c r="Z16" s="4"/>
    </row>
    <row r="17" spans="1:26" ht="50.25" customHeight="1">
      <c r="A17" s="5"/>
      <c r="B17" s="12">
        <v>46174</v>
      </c>
      <c r="C17" s="45" t="s">
        <v>17</v>
      </c>
      <c r="D17" s="39"/>
      <c r="E17" s="39"/>
      <c r="F17" s="39"/>
      <c r="G17" s="40"/>
      <c r="H17" s="13" t="s">
        <v>12</v>
      </c>
      <c r="I17" s="18">
        <v>1</v>
      </c>
      <c r="J17" s="14"/>
      <c r="K17" s="15">
        <f t="shared" si="0"/>
        <v>0</v>
      </c>
      <c r="L17" s="16"/>
      <c r="M17" s="17"/>
      <c r="N17" s="17"/>
      <c r="O17" s="17"/>
      <c r="P17" s="17"/>
      <c r="Q17" s="17"/>
      <c r="R17" s="4"/>
      <c r="S17" s="4"/>
      <c r="T17" s="4"/>
      <c r="U17" s="4"/>
      <c r="V17" s="4"/>
      <c r="W17" s="4"/>
      <c r="X17" s="4"/>
      <c r="Y17" s="4"/>
      <c r="Z17" s="4"/>
    </row>
    <row r="18" spans="1:26" ht="14.4">
      <c r="A18" s="5"/>
      <c r="B18" s="46" t="s">
        <v>18</v>
      </c>
      <c r="C18" s="47"/>
      <c r="D18" s="47"/>
      <c r="E18" s="47"/>
      <c r="F18" s="47"/>
      <c r="G18" s="47"/>
      <c r="H18" s="47"/>
      <c r="I18" s="47"/>
      <c r="J18" s="47"/>
      <c r="K18" s="19">
        <f>SUM(K12:K17)</f>
        <v>0</v>
      </c>
      <c r="L18" s="3"/>
      <c r="M18" s="20"/>
      <c r="N18" s="20"/>
      <c r="O18" s="20"/>
      <c r="P18" s="20"/>
      <c r="Q18" s="20"/>
      <c r="R18" s="4"/>
      <c r="S18" s="4"/>
      <c r="T18" s="4"/>
      <c r="U18" s="4"/>
      <c r="V18" s="4"/>
      <c r="W18" s="4"/>
      <c r="X18" s="4"/>
      <c r="Y18" s="4"/>
      <c r="Z18" s="4"/>
    </row>
    <row r="19" spans="1:26" ht="14.4">
      <c r="A19" s="5"/>
      <c r="B19" s="43" t="s">
        <v>19</v>
      </c>
      <c r="C19" s="39"/>
      <c r="D19" s="39"/>
      <c r="E19" s="39"/>
      <c r="F19" s="39"/>
      <c r="G19" s="39"/>
      <c r="H19" s="39"/>
      <c r="I19" s="39"/>
      <c r="J19" s="39"/>
      <c r="K19" s="40"/>
      <c r="L19" s="6"/>
      <c r="M19" s="7"/>
      <c r="N19" s="7"/>
      <c r="O19" s="7"/>
      <c r="P19" s="7"/>
      <c r="Q19" s="7"/>
      <c r="R19" s="4"/>
      <c r="S19" s="4"/>
      <c r="T19" s="4"/>
      <c r="U19" s="4"/>
      <c r="V19" s="4"/>
      <c r="W19" s="4"/>
      <c r="X19" s="4"/>
      <c r="Y19" s="4"/>
      <c r="Z19" s="4"/>
    </row>
    <row r="20" spans="1:26" ht="24" customHeight="1">
      <c r="A20" s="5"/>
      <c r="B20" s="8" t="s">
        <v>5</v>
      </c>
      <c r="C20" s="44" t="s">
        <v>6</v>
      </c>
      <c r="D20" s="39"/>
      <c r="E20" s="39"/>
      <c r="F20" s="39"/>
      <c r="G20" s="40"/>
      <c r="H20" s="8" t="s">
        <v>7</v>
      </c>
      <c r="I20" s="8" t="s">
        <v>8</v>
      </c>
      <c r="J20" s="9" t="s">
        <v>9</v>
      </c>
      <c r="K20" s="10" t="s">
        <v>10</v>
      </c>
      <c r="L20" s="3"/>
      <c r="M20" s="11"/>
      <c r="N20" s="11"/>
      <c r="O20" s="11"/>
      <c r="P20" s="11"/>
      <c r="Q20" s="11"/>
      <c r="R20" s="4"/>
      <c r="S20" s="4"/>
      <c r="T20" s="4"/>
      <c r="U20" s="4"/>
      <c r="V20" s="4"/>
      <c r="W20" s="4"/>
      <c r="X20" s="4"/>
      <c r="Y20" s="4"/>
      <c r="Z20" s="4"/>
    </row>
    <row r="21" spans="1:26" ht="48" customHeight="1">
      <c r="A21" s="5"/>
      <c r="B21" s="12">
        <v>46024</v>
      </c>
      <c r="C21" s="48" t="s">
        <v>20</v>
      </c>
      <c r="D21" s="49"/>
      <c r="E21" s="49"/>
      <c r="F21" s="49"/>
      <c r="G21" s="49"/>
      <c r="H21" s="21" t="s">
        <v>21</v>
      </c>
      <c r="I21" s="18">
        <v>1</v>
      </c>
      <c r="J21" s="14"/>
      <c r="K21" s="15">
        <f t="shared" ref="K21:K22" si="1">ROUND(I21*J21,0)</f>
        <v>0</v>
      </c>
      <c r="L21" s="16"/>
      <c r="M21" s="17"/>
      <c r="N21" s="17"/>
      <c r="O21" s="17"/>
      <c r="P21" s="17"/>
      <c r="Q21" s="17"/>
      <c r="R21" s="4"/>
      <c r="S21" s="4"/>
      <c r="T21" s="4"/>
      <c r="U21" s="4"/>
      <c r="V21" s="4"/>
      <c r="W21" s="4"/>
      <c r="X21" s="4"/>
      <c r="Y21" s="4"/>
      <c r="Z21" s="4"/>
    </row>
    <row r="22" spans="1:26" ht="46.5" customHeight="1">
      <c r="A22" s="5"/>
      <c r="B22" s="12">
        <v>46055</v>
      </c>
      <c r="C22" s="48" t="s">
        <v>22</v>
      </c>
      <c r="D22" s="49"/>
      <c r="E22" s="49"/>
      <c r="F22" s="49"/>
      <c r="G22" s="49"/>
      <c r="H22" s="21" t="s">
        <v>21</v>
      </c>
      <c r="I22" s="18">
        <v>1</v>
      </c>
      <c r="J22" s="14"/>
      <c r="K22" s="15">
        <f t="shared" si="1"/>
        <v>0</v>
      </c>
      <c r="L22" s="16"/>
      <c r="M22" s="17"/>
      <c r="N22" s="17"/>
      <c r="O22" s="17"/>
      <c r="P22" s="17"/>
      <c r="Q22" s="17"/>
      <c r="R22" s="4"/>
      <c r="S22" s="4"/>
      <c r="T22" s="4"/>
      <c r="U22" s="4"/>
      <c r="V22" s="4"/>
      <c r="W22" s="4"/>
      <c r="X22" s="4"/>
      <c r="Y22" s="4"/>
      <c r="Z22" s="4"/>
    </row>
    <row r="23" spans="1:26" ht="14.4">
      <c r="A23" s="5"/>
      <c r="B23" s="46" t="s">
        <v>23</v>
      </c>
      <c r="C23" s="47"/>
      <c r="D23" s="47"/>
      <c r="E23" s="47"/>
      <c r="F23" s="47"/>
      <c r="G23" s="47"/>
      <c r="H23" s="47"/>
      <c r="I23" s="47"/>
      <c r="J23" s="47"/>
      <c r="K23" s="19">
        <f>SUM(K21:K22)</f>
        <v>0</v>
      </c>
      <c r="L23" s="16"/>
      <c r="M23" s="17"/>
      <c r="N23" s="17"/>
      <c r="O23" s="17"/>
      <c r="P23" s="17"/>
      <c r="Q23" s="17"/>
      <c r="R23" s="4"/>
      <c r="S23" s="4"/>
      <c r="T23" s="4"/>
      <c r="U23" s="4"/>
      <c r="V23" s="4"/>
      <c r="W23" s="4"/>
      <c r="X23" s="4"/>
      <c r="Y23" s="4"/>
      <c r="Z23" s="4"/>
    </row>
    <row r="24" spans="1:26" ht="14.4">
      <c r="A24" s="5"/>
      <c r="B24" s="43" t="s">
        <v>24</v>
      </c>
      <c r="C24" s="39"/>
      <c r="D24" s="39"/>
      <c r="E24" s="39"/>
      <c r="F24" s="39"/>
      <c r="G24" s="39"/>
      <c r="H24" s="39"/>
      <c r="I24" s="39"/>
      <c r="J24" s="39"/>
      <c r="K24" s="40"/>
      <c r="L24" s="16"/>
      <c r="M24" s="17"/>
      <c r="N24" s="17"/>
      <c r="O24" s="17"/>
      <c r="P24" s="17"/>
      <c r="Q24" s="17"/>
      <c r="R24" s="4"/>
      <c r="S24" s="4"/>
      <c r="T24" s="4"/>
      <c r="U24" s="4"/>
      <c r="V24" s="4"/>
      <c r="W24" s="4"/>
      <c r="X24" s="4"/>
      <c r="Y24" s="4"/>
      <c r="Z24" s="4"/>
    </row>
    <row r="25" spans="1:26" ht="24" customHeight="1">
      <c r="A25" s="5"/>
      <c r="B25" s="8" t="s">
        <v>5</v>
      </c>
      <c r="C25" s="44" t="s">
        <v>6</v>
      </c>
      <c r="D25" s="39"/>
      <c r="E25" s="39"/>
      <c r="F25" s="39"/>
      <c r="G25" s="40"/>
      <c r="H25" s="8" t="s">
        <v>7</v>
      </c>
      <c r="I25" s="8" t="s">
        <v>8</v>
      </c>
      <c r="J25" s="9" t="s">
        <v>9</v>
      </c>
      <c r="K25" s="10" t="s">
        <v>10</v>
      </c>
      <c r="L25" s="16"/>
      <c r="M25" s="17"/>
      <c r="N25" s="17"/>
      <c r="O25" s="17"/>
      <c r="P25" s="17"/>
      <c r="Q25" s="17"/>
      <c r="R25" s="4"/>
      <c r="S25" s="4"/>
      <c r="T25" s="4"/>
      <c r="U25" s="4"/>
      <c r="V25" s="4"/>
      <c r="W25" s="4"/>
      <c r="X25" s="4"/>
      <c r="Y25" s="4"/>
      <c r="Z25" s="4"/>
    </row>
    <row r="26" spans="1:26" ht="24" customHeight="1">
      <c r="A26" s="5"/>
      <c r="B26" s="12">
        <v>46083</v>
      </c>
      <c r="C26" s="48" t="s">
        <v>25</v>
      </c>
      <c r="D26" s="49"/>
      <c r="E26" s="49"/>
      <c r="F26" s="49"/>
      <c r="G26" s="49"/>
      <c r="H26" s="21" t="s">
        <v>7</v>
      </c>
      <c r="I26" s="18">
        <v>1</v>
      </c>
      <c r="J26" s="14"/>
      <c r="K26" s="22">
        <f t="shared" ref="K26:K35" si="2">ROUND(I26*J26,0)</f>
        <v>0</v>
      </c>
      <c r="L26" s="16"/>
      <c r="M26" s="17"/>
      <c r="N26" s="17"/>
      <c r="O26" s="17"/>
      <c r="P26" s="17"/>
      <c r="Q26" s="17"/>
      <c r="R26" s="4"/>
      <c r="S26" s="4"/>
      <c r="T26" s="4"/>
      <c r="U26" s="4"/>
      <c r="V26" s="4"/>
      <c r="W26" s="4"/>
      <c r="X26" s="4"/>
      <c r="Y26" s="4"/>
      <c r="Z26" s="4"/>
    </row>
    <row r="27" spans="1:26" ht="14.4">
      <c r="A27" s="5"/>
      <c r="B27" s="12">
        <v>46114</v>
      </c>
      <c r="C27" s="48" t="s">
        <v>26</v>
      </c>
      <c r="D27" s="49"/>
      <c r="E27" s="49"/>
      <c r="F27" s="49"/>
      <c r="G27" s="49"/>
      <c r="H27" s="21" t="s">
        <v>27</v>
      </c>
      <c r="I27" s="18">
        <f>400*40</f>
        <v>16000</v>
      </c>
      <c r="J27" s="14"/>
      <c r="K27" s="22">
        <f t="shared" si="2"/>
        <v>0</v>
      </c>
      <c r="L27" s="16"/>
      <c r="M27" s="17"/>
      <c r="N27" s="17"/>
      <c r="O27" s="17"/>
      <c r="P27" s="17"/>
      <c r="Q27" s="17"/>
      <c r="R27" s="4"/>
      <c r="S27" s="4"/>
      <c r="T27" s="4"/>
      <c r="U27" s="4"/>
      <c r="V27" s="4"/>
      <c r="W27" s="4"/>
      <c r="X27" s="4"/>
      <c r="Y27" s="4"/>
      <c r="Z27" s="4"/>
    </row>
    <row r="28" spans="1:26" ht="14.4">
      <c r="A28" s="5"/>
      <c r="B28" s="12">
        <v>46144</v>
      </c>
      <c r="C28" s="48" t="s">
        <v>28</v>
      </c>
      <c r="D28" s="49"/>
      <c r="E28" s="49"/>
      <c r="F28" s="49"/>
      <c r="G28" s="49"/>
      <c r="H28" s="21" t="s">
        <v>29</v>
      </c>
      <c r="I28" s="18">
        <v>40</v>
      </c>
      <c r="J28" s="14"/>
      <c r="K28" s="22">
        <f t="shared" si="2"/>
        <v>0</v>
      </c>
      <c r="L28" s="16"/>
      <c r="M28" s="17"/>
      <c r="N28" s="17"/>
      <c r="O28" s="17"/>
      <c r="P28" s="17"/>
      <c r="Q28" s="17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5"/>
      <c r="B29" s="12">
        <v>46175</v>
      </c>
      <c r="C29" s="48" t="s">
        <v>30</v>
      </c>
      <c r="D29" s="49"/>
      <c r="E29" s="49"/>
      <c r="F29" s="49"/>
      <c r="G29" s="49"/>
      <c r="H29" s="21" t="s">
        <v>7</v>
      </c>
      <c r="I29" s="18">
        <f>(234*40)*0.5</f>
        <v>4680</v>
      </c>
      <c r="J29" s="14"/>
      <c r="K29" s="22">
        <f t="shared" si="2"/>
        <v>0</v>
      </c>
      <c r="L29" s="16"/>
      <c r="M29" s="17"/>
      <c r="N29" s="17"/>
      <c r="O29" s="17"/>
      <c r="P29" s="17"/>
      <c r="Q29" s="17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5"/>
      <c r="B30" s="12">
        <v>46205</v>
      </c>
      <c r="C30" s="48" t="s">
        <v>31</v>
      </c>
      <c r="D30" s="49"/>
      <c r="E30" s="49"/>
      <c r="F30" s="49"/>
      <c r="G30" s="49"/>
      <c r="H30" s="21" t="s">
        <v>7</v>
      </c>
      <c r="I30" s="18">
        <f>(234*40)*0.3</f>
        <v>2808</v>
      </c>
      <c r="J30" s="14"/>
      <c r="K30" s="22">
        <f t="shared" si="2"/>
        <v>0</v>
      </c>
      <c r="L30" s="16"/>
      <c r="M30" s="17"/>
      <c r="N30" s="17"/>
      <c r="O30" s="17"/>
      <c r="P30" s="17"/>
      <c r="Q30" s="17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5"/>
      <c r="B31" s="12">
        <v>46236</v>
      </c>
      <c r="C31" s="48" t="s">
        <v>32</v>
      </c>
      <c r="D31" s="49"/>
      <c r="E31" s="49"/>
      <c r="F31" s="49"/>
      <c r="G31" s="49"/>
      <c r="H31" s="21" t="s">
        <v>7</v>
      </c>
      <c r="I31" s="18">
        <f>(234*40)*0.2</f>
        <v>1872</v>
      </c>
      <c r="J31" s="14"/>
      <c r="K31" s="22">
        <f t="shared" si="2"/>
        <v>0</v>
      </c>
      <c r="L31" s="16"/>
      <c r="M31" s="17"/>
      <c r="N31" s="17"/>
      <c r="O31" s="17"/>
      <c r="P31" s="17"/>
      <c r="Q31" s="17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5"/>
      <c r="B32" s="12">
        <v>46267</v>
      </c>
      <c r="C32" s="48" t="s">
        <v>33</v>
      </c>
      <c r="D32" s="49"/>
      <c r="E32" s="49"/>
      <c r="F32" s="49"/>
      <c r="G32" s="49"/>
      <c r="H32" s="21" t="s">
        <v>7</v>
      </c>
      <c r="I32" s="18">
        <f>SUM(I29:I31)</f>
        <v>9360</v>
      </c>
      <c r="J32" s="14"/>
      <c r="K32" s="22">
        <f t="shared" si="2"/>
        <v>0</v>
      </c>
      <c r="L32" s="16"/>
      <c r="M32" s="17"/>
      <c r="N32" s="17"/>
      <c r="O32" s="17"/>
      <c r="P32" s="17"/>
      <c r="Q32" s="17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5"/>
      <c r="B33" s="12">
        <v>46297</v>
      </c>
      <c r="C33" s="48" t="s">
        <v>34</v>
      </c>
      <c r="D33" s="49"/>
      <c r="E33" s="49"/>
      <c r="F33" s="49"/>
      <c r="G33" s="49"/>
      <c r="H33" s="21" t="s">
        <v>7</v>
      </c>
      <c r="I33" s="18">
        <f>I29*0.1</f>
        <v>468</v>
      </c>
      <c r="J33" s="14"/>
      <c r="K33" s="22">
        <f t="shared" si="2"/>
        <v>0</v>
      </c>
      <c r="L33" s="16"/>
      <c r="M33" s="17"/>
      <c r="N33" s="17"/>
      <c r="O33" s="17"/>
      <c r="P33" s="17"/>
      <c r="Q33" s="17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5"/>
      <c r="B34" s="12">
        <v>46328</v>
      </c>
      <c r="C34" s="48" t="s">
        <v>35</v>
      </c>
      <c r="D34" s="49"/>
      <c r="E34" s="49"/>
      <c r="F34" s="49"/>
      <c r="G34" s="49"/>
      <c r="H34" s="21" t="s">
        <v>7</v>
      </c>
      <c r="I34" s="18">
        <f t="shared" ref="I34:I35" si="3">ROUND(I30*0.1,0)</f>
        <v>281</v>
      </c>
      <c r="J34" s="14"/>
      <c r="K34" s="22">
        <f t="shared" si="2"/>
        <v>0</v>
      </c>
      <c r="L34" s="16"/>
      <c r="M34" s="17"/>
      <c r="N34" s="17"/>
      <c r="O34" s="17"/>
      <c r="P34" s="17"/>
      <c r="Q34" s="17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5"/>
      <c r="B35" s="12">
        <v>46358</v>
      </c>
      <c r="C35" s="48" t="s">
        <v>36</v>
      </c>
      <c r="D35" s="49"/>
      <c r="E35" s="49"/>
      <c r="F35" s="49"/>
      <c r="G35" s="49"/>
      <c r="H35" s="21" t="s">
        <v>7</v>
      </c>
      <c r="I35" s="18">
        <f t="shared" si="3"/>
        <v>187</v>
      </c>
      <c r="J35" s="14"/>
      <c r="K35" s="22">
        <f t="shared" si="2"/>
        <v>0</v>
      </c>
      <c r="L35" s="16"/>
      <c r="M35" s="17"/>
      <c r="N35" s="17"/>
      <c r="O35" s="17"/>
      <c r="P35" s="17"/>
      <c r="Q35" s="17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5"/>
      <c r="B36" s="46" t="s">
        <v>37</v>
      </c>
      <c r="C36" s="47"/>
      <c r="D36" s="47"/>
      <c r="E36" s="47"/>
      <c r="F36" s="47"/>
      <c r="G36" s="47"/>
      <c r="H36" s="47"/>
      <c r="I36" s="47"/>
      <c r="J36" s="47"/>
      <c r="K36" s="23">
        <f>SUM(K26:K35)</f>
        <v>0</v>
      </c>
      <c r="L36" s="16"/>
      <c r="M36" s="17"/>
      <c r="N36" s="17"/>
      <c r="O36" s="17"/>
      <c r="P36" s="17"/>
      <c r="Q36" s="17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5"/>
      <c r="B37" s="60" t="s">
        <v>38</v>
      </c>
      <c r="C37" s="47"/>
      <c r="D37" s="47"/>
      <c r="E37" s="47"/>
      <c r="F37" s="47"/>
      <c r="G37" s="47"/>
      <c r="H37" s="47"/>
      <c r="I37" s="47"/>
      <c r="J37" s="47"/>
      <c r="K37" s="22">
        <f>ROUND(K36*0.1,0)</f>
        <v>0</v>
      </c>
      <c r="L37" s="16"/>
      <c r="M37" s="17"/>
      <c r="N37" s="17"/>
      <c r="O37" s="17"/>
      <c r="P37" s="17"/>
      <c r="Q37" s="17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5"/>
      <c r="B38" s="46" t="s">
        <v>39</v>
      </c>
      <c r="C38" s="47"/>
      <c r="D38" s="47"/>
      <c r="E38" s="47"/>
      <c r="F38" s="47"/>
      <c r="G38" s="47"/>
      <c r="H38" s="47"/>
      <c r="I38" s="47"/>
      <c r="J38" s="47"/>
      <c r="K38" s="23">
        <f>K36+K37</f>
        <v>0</v>
      </c>
      <c r="L38" s="16"/>
      <c r="M38" s="17"/>
      <c r="N38" s="17"/>
      <c r="O38" s="17"/>
      <c r="P38" s="17"/>
      <c r="Q38" s="17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5"/>
      <c r="B39" s="61" t="s">
        <v>40</v>
      </c>
      <c r="C39" s="39"/>
      <c r="D39" s="39"/>
      <c r="E39" s="39"/>
      <c r="F39" s="39"/>
      <c r="G39" s="39"/>
      <c r="H39" s="39"/>
      <c r="I39" s="39"/>
      <c r="J39" s="40"/>
      <c r="K39" s="24">
        <f>K23+K38</f>
        <v>0</v>
      </c>
      <c r="L39" s="3"/>
      <c r="M39" s="11"/>
      <c r="N39" s="11"/>
      <c r="O39" s="11"/>
      <c r="P39" s="11"/>
      <c r="Q39" s="11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5"/>
      <c r="B40" s="4"/>
      <c r="C40" s="4"/>
      <c r="D40" s="4"/>
      <c r="E40" s="25"/>
      <c r="F40" s="25"/>
      <c r="G40" s="4"/>
      <c r="H40" s="26"/>
      <c r="I40" s="4"/>
      <c r="J40" s="11"/>
      <c r="K40" s="11"/>
      <c r="L40" s="3"/>
      <c r="M40" s="11"/>
      <c r="N40" s="11"/>
      <c r="O40" s="11"/>
      <c r="P40" s="11"/>
      <c r="Q40" s="11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5"/>
      <c r="B41" s="62" t="s">
        <v>41</v>
      </c>
      <c r="C41" s="39"/>
      <c r="D41" s="39"/>
      <c r="E41" s="39"/>
      <c r="F41" s="39"/>
      <c r="G41" s="39"/>
      <c r="H41" s="39"/>
      <c r="I41" s="39"/>
      <c r="J41" s="40"/>
      <c r="K41" s="27">
        <f>K18+K39</f>
        <v>0</v>
      </c>
      <c r="L41" s="28"/>
      <c r="M41" s="11"/>
      <c r="N41" s="11"/>
      <c r="O41" s="11"/>
      <c r="P41" s="11"/>
      <c r="Q41" s="11"/>
      <c r="R41" s="4"/>
      <c r="S41" s="4"/>
      <c r="T41" s="4"/>
      <c r="U41" s="4"/>
      <c r="V41" s="4"/>
      <c r="W41" s="4"/>
      <c r="X41" s="4"/>
      <c r="Y41" s="4"/>
      <c r="Z41" s="4"/>
    </row>
    <row r="42" spans="1:26" ht="22.5" customHeight="1">
      <c r="A42" s="5"/>
      <c r="B42" s="4"/>
      <c r="C42" s="4"/>
      <c r="D42" s="4"/>
      <c r="E42" s="1"/>
      <c r="F42" s="1"/>
      <c r="G42" s="4"/>
      <c r="H42" s="50"/>
      <c r="I42" s="51"/>
      <c r="J42" s="11"/>
      <c r="K42" s="11"/>
      <c r="L42" s="28"/>
      <c r="M42" s="11"/>
      <c r="N42" s="11"/>
      <c r="O42" s="11"/>
      <c r="P42" s="11"/>
      <c r="Q42" s="11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5"/>
      <c r="B43" s="52" t="s">
        <v>42</v>
      </c>
      <c r="C43" s="53"/>
      <c r="D43" s="54"/>
      <c r="E43" s="29"/>
      <c r="F43" s="29"/>
      <c r="G43" s="29"/>
      <c r="H43" s="1"/>
      <c r="I43" s="1"/>
      <c r="J43" s="1"/>
      <c r="K43" s="1"/>
      <c r="L43" s="16"/>
      <c r="M43" s="1"/>
      <c r="N43" s="1"/>
      <c r="O43" s="1"/>
      <c r="P43" s="1"/>
      <c r="Q43" s="1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5"/>
      <c r="B44" s="30" t="s">
        <v>43</v>
      </c>
      <c r="C44" s="55"/>
      <c r="D44" s="56"/>
      <c r="E44" s="57"/>
      <c r="F44" s="29"/>
      <c r="G44" s="29"/>
      <c r="H44" s="1"/>
      <c r="I44" s="1"/>
      <c r="J44" s="1"/>
      <c r="K44" s="31"/>
      <c r="L44" s="16"/>
      <c r="M44" s="31"/>
      <c r="N44" s="31"/>
      <c r="O44" s="31"/>
      <c r="P44" s="31"/>
      <c r="Q44" s="31"/>
      <c r="R44" s="4"/>
      <c r="S44" s="4"/>
      <c r="T44" s="4"/>
      <c r="U44" s="4"/>
      <c r="V44" s="4"/>
      <c r="W44" s="4"/>
      <c r="X44" s="4"/>
      <c r="Y44" s="4"/>
      <c r="Z44" s="4"/>
    </row>
    <row r="45" spans="1:26" ht="40.5" customHeight="1">
      <c r="A45" s="5"/>
      <c r="B45" s="30" t="s">
        <v>44</v>
      </c>
      <c r="C45" s="58"/>
      <c r="D45" s="56"/>
      <c r="E45" s="57"/>
      <c r="F45" s="29"/>
      <c r="G45" s="29"/>
      <c r="H45" s="5"/>
      <c r="I45" s="5"/>
      <c r="J45" s="5"/>
      <c r="K45" s="5"/>
      <c r="L45" s="16"/>
      <c r="M45" s="1"/>
      <c r="N45" s="1"/>
      <c r="O45" s="1"/>
      <c r="P45" s="1"/>
      <c r="Q45" s="1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5"/>
      <c r="B46" s="32"/>
      <c r="C46" s="32"/>
      <c r="D46" s="33"/>
      <c r="E46" s="32"/>
      <c r="F46" s="32"/>
      <c r="G46" s="32"/>
      <c r="H46" s="34"/>
      <c r="I46" s="34"/>
      <c r="J46" s="34"/>
      <c r="K46" s="34"/>
      <c r="L46" s="16"/>
      <c r="M46" s="1"/>
      <c r="N46" s="1"/>
      <c r="O46" s="1"/>
      <c r="P46" s="1"/>
      <c r="Q46" s="1"/>
      <c r="R46" s="4"/>
      <c r="S46" s="4"/>
      <c r="T46" s="4"/>
      <c r="U46" s="4"/>
      <c r="V46" s="4"/>
      <c r="W46" s="4"/>
      <c r="X46" s="4"/>
      <c r="Y46" s="4"/>
      <c r="Z46" s="4"/>
    </row>
    <row r="47" spans="1:26" ht="119.4" customHeight="1">
      <c r="A47" s="35"/>
      <c r="B47" s="59" t="s">
        <v>45</v>
      </c>
      <c r="C47" s="39"/>
      <c r="D47" s="39"/>
      <c r="E47" s="39"/>
      <c r="F47" s="39"/>
      <c r="G47" s="39"/>
      <c r="H47" s="39"/>
      <c r="I47" s="39"/>
      <c r="J47" s="39"/>
      <c r="K47" s="40"/>
      <c r="L47" s="16"/>
      <c r="M47" s="1"/>
      <c r="N47" s="1"/>
      <c r="O47" s="1"/>
      <c r="P47" s="1"/>
      <c r="Q47" s="1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5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16"/>
      <c r="M48" s="1"/>
      <c r="N48" s="1"/>
      <c r="O48" s="1"/>
      <c r="P48" s="1"/>
      <c r="Q48" s="1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16"/>
      <c r="M49" s="1"/>
      <c r="N49" s="1"/>
      <c r="O49" s="1"/>
      <c r="P49" s="1"/>
      <c r="Q49" s="1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16"/>
      <c r="M50" s="1"/>
      <c r="N50" s="1"/>
      <c r="O50" s="1"/>
      <c r="P50" s="1"/>
      <c r="Q50" s="1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16"/>
      <c r="M51" s="1"/>
      <c r="N51" s="1"/>
      <c r="O51" s="1"/>
      <c r="P51" s="1"/>
      <c r="Q51" s="1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16"/>
      <c r="M52" s="1"/>
      <c r="N52" s="1"/>
      <c r="O52" s="1"/>
      <c r="P52" s="1"/>
      <c r="Q52" s="1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16"/>
      <c r="M53" s="1"/>
      <c r="N53" s="1"/>
      <c r="O53" s="1"/>
      <c r="P53" s="1"/>
      <c r="Q53" s="1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16"/>
      <c r="M54" s="1"/>
      <c r="N54" s="1"/>
      <c r="O54" s="1"/>
      <c r="P54" s="1"/>
      <c r="Q54" s="1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16"/>
      <c r="M55" s="1"/>
      <c r="N55" s="1"/>
      <c r="O55" s="1"/>
      <c r="P55" s="1"/>
      <c r="Q55" s="1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16"/>
      <c r="M56" s="1"/>
      <c r="N56" s="1"/>
      <c r="O56" s="1"/>
      <c r="P56" s="1"/>
      <c r="Q56" s="1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16"/>
      <c r="M57" s="1"/>
      <c r="N57" s="1"/>
      <c r="O57" s="1"/>
      <c r="P57" s="1"/>
      <c r="Q57" s="1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16"/>
      <c r="M58" s="1"/>
      <c r="N58" s="1"/>
      <c r="O58" s="1"/>
      <c r="P58" s="1"/>
      <c r="Q58" s="1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16"/>
      <c r="M59" s="1"/>
      <c r="N59" s="1"/>
      <c r="O59" s="1"/>
      <c r="P59" s="1"/>
      <c r="Q59" s="1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16"/>
      <c r="M60" s="1"/>
      <c r="N60" s="1"/>
      <c r="O60" s="1"/>
      <c r="P60" s="1"/>
      <c r="Q60" s="1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16"/>
      <c r="M61" s="1"/>
      <c r="N61" s="1"/>
      <c r="O61" s="1"/>
      <c r="P61" s="1"/>
      <c r="Q61" s="1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16"/>
      <c r="M62" s="1"/>
      <c r="N62" s="1"/>
      <c r="O62" s="1"/>
      <c r="P62" s="1"/>
      <c r="Q62" s="1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16"/>
      <c r="M63" s="1"/>
      <c r="N63" s="1"/>
      <c r="O63" s="1"/>
      <c r="P63" s="1"/>
      <c r="Q63" s="1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16"/>
      <c r="M64" s="1"/>
      <c r="N64" s="1"/>
      <c r="O64" s="1"/>
      <c r="P64" s="1"/>
      <c r="Q64" s="1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16"/>
      <c r="M65" s="1"/>
      <c r="N65" s="1"/>
      <c r="O65" s="1"/>
      <c r="P65" s="1"/>
      <c r="Q65" s="1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16"/>
      <c r="M66" s="1"/>
      <c r="N66" s="1"/>
      <c r="O66" s="1"/>
      <c r="P66" s="1"/>
      <c r="Q66" s="1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16"/>
      <c r="M67" s="1"/>
      <c r="N67" s="1"/>
      <c r="O67" s="1"/>
      <c r="P67" s="1"/>
      <c r="Q67" s="1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16"/>
      <c r="M68" s="1"/>
      <c r="N68" s="1"/>
      <c r="O68" s="1"/>
      <c r="P68" s="1"/>
      <c r="Q68" s="1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16"/>
      <c r="M69" s="1"/>
      <c r="N69" s="1"/>
      <c r="O69" s="1"/>
      <c r="P69" s="1"/>
      <c r="Q69" s="1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16"/>
      <c r="M70" s="1"/>
      <c r="N70" s="1"/>
      <c r="O70" s="1"/>
      <c r="P70" s="1"/>
      <c r="Q70" s="1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16"/>
      <c r="M71" s="1"/>
      <c r="N71" s="1"/>
      <c r="O71" s="1"/>
      <c r="P71" s="1"/>
      <c r="Q71" s="1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16"/>
      <c r="M72" s="1"/>
      <c r="N72" s="1"/>
      <c r="O72" s="1"/>
      <c r="P72" s="1"/>
      <c r="Q72" s="1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16"/>
      <c r="M73" s="1"/>
      <c r="N73" s="1"/>
      <c r="O73" s="1"/>
      <c r="P73" s="1"/>
      <c r="Q73" s="1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16"/>
      <c r="M74" s="1"/>
      <c r="N74" s="1"/>
      <c r="O74" s="1"/>
      <c r="P74" s="1"/>
      <c r="Q74" s="1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16"/>
      <c r="M75" s="1"/>
      <c r="N75" s="1"/>
      <c r="O75" s="1"/>
      <c r="P75" s="1"/>
      <c r="Q75" s="1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16"/>
      <c r="M76" s="1"/>
      <c r="N76" s="1"/>
      <c r="O76" s="1"/>
      <c r="P76" s="1"/>
      <c r="Q76" s="1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16"/>
      <c r="M77" s="1"/>
      <c r="N77" s="1"/>
      <c r="O77" s="1"/>
      <c r="P77" s="1"/>
      <c r="Q77" s="1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16"/>
      <c r="M78" s="1"/>
      <c r="N78" s="1"/>
      <c r="O78" s="1"/>
      <c r="P78" s="1"/>
      <c r="Q78" s="1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16"/>
      <c r="M79" s="1"/>
      <c r="N79" s="1"/>
      <c r="O79" s="1"/>
      <c r="P79" s="1"/>
      <c r="Q79" s="1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16"/>
      <c r="M80" s="1"/>
      <c r="N80" s="1"/>
      <c r="O80" s="1"/>
      <c r="P80" s="1"/>
      <c r="Q80" s="1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16"/>
      <c r="M81" s="1"/>
      <c r="N81" s="1"/>
      <c r="O81" s="1"/>
      <c r="P81" s="1"/>
      <c r="Q81" s="1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16"/>
      <c r="M82" s="1"/>
      <c r="N82" s="1"/>
      <c r="O82" s="1"/>
      <c r="P82" s="1"/>
      <c r="Q82" s="1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16"/>
      <c r="M83" s="1"/>
      <c r="N83" s="1"/>
      <c r="O83" s="1"/>
      <c r="P83" s="1"/>
      <c r="Q83" s="1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16"/>
      <c r="M84" s="1"/>
      <c r="N84" s="1"/>
      <c r="O84" s="1"/>
      <c r="P84" s="1"/>
      <c r="Q84" s="1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16"/>
      <c r="M85" s="1"/>
      <c r="N85" s="1"/>
      <c r="O85" s="1"/>
      <c r="P85" s="1"/>
      <c r="Q85" s="1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16"/>
      <c r="M86" s="1"/>
      <c r="N86" s="1"/>
      <c r="O86" s="1"/>
      <c r="P86" s="1"/>
      <c r="Q86" s="1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16"/>
      <c r="M87" s="1"/>
      <c r="N87" s="1"/>
      <c r="O87" s="1"/>
      <c r="P87" s="1"/>
      <c r="Q87" s="1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16"/>
      <c r="M88" s="1"/>
      <c r="N88" s="1"/>
      <c r="O88" s="1"/>
      <c r="P88" s="1"/>
      <c r="Q88" s="1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16"/>
      <c r="M89" s="1"/>
      <c r="N89" s="1"/>
      <c r="O89" s="1"/>
      <c r="P89" s="1"/>
      <c r="Q89" s="1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16"/>
      <c r="M90" s="1"/>
      <c r="N90" s="1"/>
      <c r="O90" s="1"/>
      <c r="P90" s="1"/>
      <c r="Q90" s="1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16"/>
      <c r="M91" s="1"/>
      <c r="N91" s="1"/>
      <c r="O91" s="1"/>
      <c r="P91" s="1"/>
      <c r="Q91" s="1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16"/>
      <c r="M92" s="1"/>
      <c r="N92" s="1"/>
      <c r="O92" s="1"/>
      <c r="P92" s="1"/>
      <c r="Q92" s="1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16"/>
      <c r="M93" s="1"/>
      <c r="N93" s="1"/>
      <c r="O93" s="1"/>
      <c r="P93" s="1"/>
      <c r="Q93" s="1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16"/>
      <c r="M94" s="1"/>
      <c r="N94" s="1"/>
      <c r="O94" s="1"/>
      <c r="P94" s="1"/>
      <c r="Q94" s="1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16"/>
      <c r="M95" s="1"/>
      <c r="N95" s="1"/>
      <c r="O95" s="1"/>
      <c r="P95" s="1"/>
      <c r="Q95" s="1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16"/>
      <c r="M96" s="1"/>
      <c r="N96" s="1"/>
      <c r="O96" s="1"/>
      <c r="P96" s="1"/>
      <c r="Q96" s="1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16"/>
      <c r="M97" s="1"/>
      <c r="N97" s="1"/>
      <c r="O97" s="1"/>
      <c r="P97" s="1"/>
      <c r="Q97" s="1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16"/>
      <c r="M98" s="1"/>
      <c r="N98" s="1"/>
      <c r="O98" s="1"/>
      <c r="P98" s="1"/>
      <c r="Q98" s="1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16"/>
      <c r="M99" s="1"/>
      <c r="N99" s="1"/>
      <c r="O99" s="1"/>
      <c r="P99" s="1"/>
      <c r="Q99" s="1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16"/>
      <c r="M100" s="1"/>
      <c r="N100" s="1"/>
      <c r="O100" s="1"/>
      <c r="P100" s="1"/>
      <c r="Q100" s="1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16"/>
      <c r="M101" s="1"/>
      <c r="N101" s="1"/>
      <c r="O101" s="1"/>
      <c r="P101" s="1"/>
      <c r="Q101" s="1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16"/>
      <c r="M102" s="1"/>
      <c r="N102" s="1"/>
      <c r="O102" s="1"/>
      <c r="P102" s="1"/>
      <c r="Q102" s="1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16"/>
      <c r="M103" s="1"/>
      <c r="N103" s="1"/>
      <c r="O103" s="1"/>
      <c r="P103" s="1"/>
      <c r="Q103" s="1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16"/>
      <c r="M104" s="1"/>
      <c r="N104" s="1"/>
      <c r="O104" s="1"/>
      <c r="P104" s="1"/>
      <c r="Q104" s="1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16"/>
      <c r="M105" s="1"/>
      <c r="N105" s="1"/>
      <c r="O105" s="1"/>
      <c r="P105" s="1"/>
      <c r="Q105" s="1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16"/>
      <c r="M106" s="1"/>
      <c r="N106" s="1"/>
      <c r="O106" s="1"/>
      <c r="P106" s="1"/>
      <c r="Q106" s="1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16"/>
      <c r="M107" s="1"/>
      <c r="N107" s="1"/>
      <c r="O107" s="1"/>
      <c r="P107" s="1"/>
      <c r="Q107" s="1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16"/>
      <c r="M108" s="1"/>
      <c r="N108" s="1"/>
      <c r="O108" s="1"/>
      <c r="P108" s="1"/>
      <c r="Q108" s="1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16"/>
      <c r="M109" s="1"/>
      <c r="N109" s="1"/>
      <c r="O109" s="1"/>
      <c r="P109" s="1"/>
      <c r="Q109" s="1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16"/>
      <c r="M110" s="1"/>
      <c r="N110" s="1"/>
      <c r="O110" s="1"/>
      <c r="P110" s="1"/>
      <c r="Q110" s="1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16"/>
      <c r="M111" s="1"/>
      <c r="N111" s="1"/>
      <c r="O111" s="1"/>
      <c r="P111" s="1"/>
      <c r="Q111" s="1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16"/>
      <c r="M112" s="1"/>
      <c r="N112" s="1"/>
      <c r="O112" s="1"/>
      <c r="P112" s="1"/>
      <c r="Q112" s="1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16"/>
      <c r="M113" s="1"/>
      <c r="N113" s="1"/>
      <c r="O113" s="1"/>
      <c r="P113" s="1"/>
      <c r="Q113" s="1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16"/>
      <c r="M114" s="1"/>
      <c r="N114" s="1"/>
      <c r="O114" s="1"/>
      <c r="P114" s="1"/>
      <c r="Q114" s="1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16"/>
      <c r="M115" s="1"/>
      <c r="N115" s="1"/>
      <c r="O115" s="1"/>
      <c r="P115" s="1"/>
      <c r="Q115" s="1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16"/>
      <c r="M116" s="1"/>
      <c r="N116" s="1"/>
      <c r="O116" s="1"/>
      <c r="P116" s="1"/>
      <c r="Q116" s="1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16"/>
      <c r="M117" s="1"/>
      <c r="N117" s="1"/>
      <c r="O117" s="1"/>
      <c r="P117" s="1"/>
      <c r="Q117" s="1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16"/>
      <c r="M118" s="1"/>
      <c r="N118" s="1"/>
      <c r="O118" s="1"/>
      <c r="P118" s="1"/>
      <c r="Q118" s="1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16"/>
      <c r="M119" s="1"/>
      <c r="N119" s="1"/>
      <c r="O119" s="1"/>
      <c r="P119" s="1"/>
      <c r="Q119" s="1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16"/>
      <c r="M120" s="1"/>
      <c r="N120" s="1"/>
      <c r="O120" s="1"/>
      <c r="P120" s="1"/>
      <c r="Q120" s="1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16"/>
      <c r="M121" s="1"/>
      <c r="N121" s="1"/>
      <c r="O121" s="1"/>
      <c r="P121" s="1"/>
      <c r="Q121" s="1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16"/>
      <c r="M122" s="1"/>
      <c r="N122" s="1"/>
      <c r="O122" s="1"/>
      <c r="P122" s="1"/>
      <c r="Q122" s="1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16"/>
      <c r="M123" s="1"/>
      <c r="N123" s="1"/>
      <c r="O123" s="1"/>
      <c r="P123" s="1"/>
      <c r="Q123" s="1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16"/>
      <c r="M124" s="1"/>
      <c r="N124" s="1"/>
      <c r="O124" s="1"/>
      <c r="P124" s="1"/>
      <c r="Q124" s="1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16"/>
      <c r="M125" s="1"/>
      <c r="N125" s="1"/>
      <c r="O125" s="1"/>
      <c r="P125" s="1"/>
      <c r="Q125" s="1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16"/>
      <c r="M126" s="1"/>
      <c r="N126" s="1"/>
      <c r="O126" s="1"/>
      <c r="P126" s="1"/>
      <c r="Q126" s="1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16"/>
      <c r="M127" s="1"/>
      <c r="N127" s="1"/>
      <c r="O127" s="1"/>
      <c r="P127" s="1"/>
      <c r="Q127" s="1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16"/>
      <c r="M128" s="1"/>
      <c r="N128" s="1"/>
      <c r="O128" s="1"/>
      <c r="P128" s="1"/>
      <c r="Q128" s="1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16"/>
      <c r="M129" s="1"/>
      <c r="N129" s="1"/>
      <c r="O129" s="1"/>
      <c r="P129" s="1"/>
      <c r="Q129" s="1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16"/>
      <c r="M130" s="1"/>
      <c r="N130" s="1"/>
      <c r="O130" s="1"/>
      <c r="P130" s="1"/>
      <c r="Q130" s="1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16"/>
      <c r="M131" s="1"/>
      <c r="N131" s="1"/>
      <c r="O131" s="1"/>
      <c r="P131" s="1"/>
      <c r="Q131" s="1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16"/>
      <c r="M132" s="1"/>
      <c r="N132" s="1"/>
      <c r="O132" s="1"/>
      <c r="P132" s="1"/>
      <c r="Q132" s="1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16"/>
      <c r="M133" s="1"/>
      <c r="N133" s="1"/>
      <c r="O133" s="1"/>
      <c r="P133" s="1"/>
      <c r="Q133" s="1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16"/>
      <c r="M134" s="1"/>
      <c r="N134" s="1"/>
      <c r="O134" s="1"/>
      <c r="P134" s="1"/>
      <c r="Q134" s="1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16"/>
      <c r="M135" s="1"/>
      <c r="N135" s="1"/>
      <c r="O135" s="1"/>
      <c r="P135" s="1"/>
      <c r="Q135" s="1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16"/>
      <c r="M136" s="1"/>
      <c r="N136" s="1"/>
      <c r="O136" s="1"/>
      <c r="P136" s="1"/>
      <c r="Q136" s="1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6"/>
      <c r="M137" s="1"/>
      <c r="N137" s="1"/>
      <c r="O137" s="1"/>
      <c r="P137" s="1"/>
      <c r="Q137" s="1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16"/>
      <c r="M138" s="1"/>
      <c r="N138" s="1"/>
      <c r="O138" s="1"/>
      <c r="P138" s="1"/>
      <c r="Q138" s="1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16"/>
      <c r="M139" s="1"/>
      <c r="N139" s="1"/>
      <c r="O139" s="1"/>
      <c r="P139" s="1"/>
      <c r="Q139" s="1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16"/>
      <c r="M140" s="1"/>
      <c r="N140" s="1"/>
      <c r="O140" s="1"/>
      <c r="P140" s="1"/>
      <c r="Q140" s="1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16"/>
      <c r="M141" s="1"/>
      <c r="N141" s="1"/>
      <c r="O141" s="1"/>
      <c r="P141" s="1"/>
      <c r="Q141" s="1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16"/>
      <c r="M142" s="1"/>
      <c r="N142" s="1"/>
      <c r="O142" s="1"/>
      <c r="P142" s="1"/>
      <c r="Q142" s="1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16"/>
      <c r="M143" s="1"/>
      <c r="N143" s="1"/>
      <c r="O143" s="1"/>
      <c r="P143" s="1"/>
      <c r="Q143" s="1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16"/>
      <c r="M144" s="1"/>
      <c r="N144" s="1"/>
      <c r="O144" s="1"/>
      <c r="P144" s="1"/>
      <c r="Q144" s="1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16"/>
      <c r="M145" s="1"/>
      <c r="N145" s="1"/>
      <c r="O145" s="1"/>
      <c r="P145" s="1"/>
      <c r="Q145" s="1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16"/>
      <c r="M146" s="1"/>
      <c r="N146" s="1"/>
      <c r="O146" s="1"/>
      <c r="P146" s="1"/>
      <c r="Q146" s="1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16"/>
      <c r="M147" s="1"/>
      <c r="N147" s="1"/>
      <c r="O147" s="1"/>
      <c r="P147" s="1"/>
      <c r="Q147" s="1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16"/>
      <c r="M148" s="1"/>
      <c r="N148" s="1"/>
      <c r="O148" s="1"/>
      <c r="P148" s="1"/>
      <c r="Q148" s="1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16"/>
      <c r="M149" s="1"/>
      <c r="N149" s="1"/>
      <c r="O149" s="1"/>
      <c r="P149" s="1"/>
      <c r="Q149" s="1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16"/>
      <c r="M150" s="1"/>
      <c r="N150" s="1"/>
      <c r="O150" s="1"/>
      <c r="P150" s="1"/>
      <c r="Q150" s="1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16"/>
      <c r="M151" s="1"/>
      <c r="N151" s="1"/>
      <c r="O151" s="1"/>
      <c r="P151" s="1"/>
      <c r="Q151" s="1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16"/>
      <c r="M152" s="1"/>
      <c r="N152" s="1"/>
      <c r="O152" s="1"/>
      <c r="P152" s="1"/>
      <c r="Q152" s="1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16"/>
      <c r="M153" s="1"/>
      <c r="N153" s="1"/>
      <c r="O153" s="1"/>
      <c r="P153" s="1"/>
      <c r="Q153" s="1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16"/>
      <c r="M154" s="1"/>
      <c r="N154" s="1"/>
      <c r="O154" s="1"/>
      <c r="P154" s="1"/>
      <c r="Q154" s="1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16"/>
      <c r="M155" s="1"/>
      <c r="N155" s="1"/>
      <c r="O155" s="1"/>
      <c r="P155" s="1"/>
      <c r="Q155" s="1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16"/>
      <c r="M156" s="1"/>
      <c r="N156" s="1"/>
      <c r="O156" s="1"/>
      <c r="P156" s="1"/>
      <c r="Q156" s="1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16"/>
      <c r="M157" s="1"/>
      <c r="N157" s="1"/>
      <c r="O157" s="1"/>
      <c r="P157" s="1"/>
      <c r="Q157" s="1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16"/>
      <c r="M158" s="1"/>
      <c r="N158" s="1"/>
      <c r="O158" s="1"/>
      <c r="P158" s="1"/>
      <c r="Q158" s="1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16"/>
      <c r="M159" s="1"/>
      <c r="N159" s="1"/>
      <c r="O159" s="1"/>
      <c r="P159" s="1"/>
      <c r="Q159" s="1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16"/>
      <c r="M160" s="1"/>
      <c r="N160" s="1"/>
      <c r="O160" s="1"/>
      <c r="P160" s="1"/>
      <c r="Q160" s="1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16"/>
      <c r="M161" s="1"/>
      <c r="N161" s="1"/>
      <c r="O161" s="1"/>
      <c r="P161" s="1"/>
      <c r="Q161" s="1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16"/>
      <c r="M162" s="1"/>
      <c r="N162" s="1"/>
      <c r="O162" s="1"/>
      <c r="P162" s="1"/>
      <c r="Q162" s="1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16"/>
      <c r="M163" s="1"/>
      <c r="N163" s="1"/>
      <c r="O163" s="1"/>
      <c r="P163" s="1"/>
      <c r="Q163" s="1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16"/>
      <c r="M164" s="1"/>
      <c r="N164" s="1"/>
      <c r="O164" s="1"/>
      <c r="P164" s="1"/>
      <c r="Q164" s="1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16"/>
      <c r="M165" s="1"/>
      <c r="N165" s="1"/>
      <c r="O165" s="1"/>
      <c r="P165" s="1"/>
      <c r="Q165" s="1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16"/>
      <c r="M166" s="1"/>
      <c r="N166" s="1"/>
      <c r="O166" s="1"/>
      <c r="P166" s="1"/>
      <c r="Q166" s="1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16"/>
      <c r="M167" s="1"/>
      <c r="N167" s="1"/>
      <c r="O167" s="1"/>
      <c r="P167" s="1"/>
      <c r="Q167" s="1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16"/>
      <c r="M168" s="1"/>
      <c r="N168" s="1"/>
      <c r="O168" s="1"/>
      <c r="P168" s="1"/>
      <c r="Q168" s="1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16"/>
      <c r="M169" s="1"/>
      <c r="N169" s="1"/>
      <c r="O169" s="1"/>
      <c r="P169" s="1"/>
      <c r="Q169" s="1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16"/>
      <c r="M170" s="1"/>
      <c r="N170" s="1"/>
      <c r="O170" s="1"/>
      <c r="P170" s="1"/>
      <c r="Q170" s="1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16"/>
      <c r="M171" s="1"/>
      <c r="N171" s="1"/>
      <c r="O171" s="1"/>
      <c r="P171" s="1"/>
      <c r="Q171" s="1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16"/>
      <c r="M172" s="1"/>
      <c r="N172" s="1"/>
      <c r="O172" s="1"/>
      <c r="P172" s="1"/>
      <c r="Q172" s="1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16"/>
      <c r="M173" s="1"/>
      <c r="N173" s="1"/>
      <c r="O173" s="1"/>
      <c r="P173" s="1"/>
      <c r="Q173" s="1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16"/>
      <c r="M174" s="1"/>
      <c r="N174" s="1"/>
      <c r="O174" s="1"/>
      <c r="P174" s="1"/>
      <c r="Q174" s="1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16"/>
      <c r="M175" s="1"/>
      <c r="N175" s="1"/>
      <c r="O175" s="1"/>
      <c r="P175" s="1"/>
      <c r="Q175" s="1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16"/>
      <c r="M176" s="1"/>
      <c r="N176" s="1"/>
      <c r="O176" s="1"/>
      <c r="P176" s="1"/>
      <c r="Q176" s="1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16"/>
      <c r="M177" s="1"/>
      <c r="N177" s="1"/>
      <c r="O177" s="1"/>
      <c r="P177" s="1"/>
      <c r="Q177" s="1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16"/>
      <c r="M178" s="1"/>
      <c r="N178" s="1"/>
      <c r="O178" s="1"/>
      <c r="P178" s="1"/>
      <c r="Q178" s="1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16"/>
      <c r="M179" s="1"/>
      <c r="N179" s="1"/>
      <c r="O179" s="1"/>
      <c r="P179" s="1"/>
      <c r="Q179" s="1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16"/>
      <c r="M180" s="1"/>
      <c r="N180" s="1"/>
      <c r="O180" s="1"/>
      <c r="P180" s="1"/>
      <c r="Q180" s="1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16"/>
      <c r="M181" s="1"/>
      <c r="N181" s="1"/>
      <c r="O181" s="1"/>
      <c r="P181" s="1"/>
      <c r="Q181" s="1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16"/>
      <c r="M182" s="1"/>
      <c r="N182" s="1"/>
      <c r="O182" s="1"/>
      <c r="P182" s="1"/>
      <c r="Q182" s="1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16"/>
      <c r="M183" s="1"/>
      <c r="N183" s="1"/>
      <c r="O183" s="1"/>
      <c r="P183" s="1"/>
      <c r="Q183" s="1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16"/>
      <c r="M184" s="1"/>
      <c r="N184" s="1"/>
      <c r="O184" s="1"/>
      <c r="P184" s="1"/>
      <c r="Q184" s="1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16"/>
      <c r="M185" s="1"/>
      <c r="N185" s="1"/>
      <c r="O185" s="1"/>
      <c r="P185" s="1"/>
      <c r="Q185" s="1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16"/>
      <c r="M186" s="1"/>
      <c r="N186" s="1"/>
      <c r="O186" s="1"/>
      <c r="P186" s="1"/>
      <c r="Q186" s="1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16"/>
      <c r="M187" s="1"/>
      <c r="N187" s="1"/>
      <c r="O187" s="1"/>
      <c r="P187" s="1"/>
      <c r="Q187" s="1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16"/>
      <c r="M188" s="1"/>
      <c r="N188" s="1"/>
      <c r="O188" s="1"/>
      <c r="P188" s="1"/>
      <c r="Q188" s="1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16"/>
      <c r="M189" s="1"/>
      <c r="N189" s="1"/>
      <c r="O189" s="1"/>
      <c r="P189" s="1"/>
      <c r="Q189" s="1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16"/>
      <c r="M190" s="1"/>
      <c r="N190" s="1"/>
      <c r="O190" s="1"/>
      <c r="P190" s="1"/>
      <c r="Q190" s="1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16"/>
      <c r="M191" s="1"/>
      <c r="N191" s="1"/>
      <c r="O191" s="1"/>
      <c r="P191" s="1"/>
      <c r="Q191" s="1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16"/>
      <c r="M192" s="1"/>
      <c r="N192" s="1"/>
      <c r="O192" s="1"/>
      <c r="P192" s="1"/>
      <c r="Q192" s="1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16"/>
      <c r="M193" s="1"/>
      <c r="N193" s="1"/>
      <c r="O193" s="1"/>
      <c r="P193" s="1"/>
      <c r="Q193" s="1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16"/>
      <c r="M194" s="1"/>
      <c r="N194" s="1"/>
      <c r="O194" s="1"/>
      <c r="P194" s="1"/>
      <c r="Q194" s="1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16"/>
      <c r="M195" s="1"/>
      <c r="N195" s="1"/>
      <c r="O195" s="1"/>
      <c r="P195" s="1"/>
      <c r="Q195" s="1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16"/>
      <c r="M196" s="1"/>
      <c r="N196" s="1"/>
      <c r="O196" s="1"/>
      <c r="P196" s="1"/>
      <c r="Q196" s="1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16"/>
      <c r="M197" s="1"/>
      <c r="N197" s="1"/>
      <c r="O197" s="1"/>
      <c r="P197" s="1"/>
      <c r="Q197" s="1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16"/>
      <c r="M198" s="1"/>
      <c r="N198" s="1"/>
      <c r="O198" s="1"/>
      <c r="P198" s="1"/>
      <c r="Q198" s="1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16"/>
      <c r="M199" s="1"/>
      <c r="N199" s="1"/>
      <c r="O199" s="1"/>
      <c r="P199" s="1"/>
      <c r="Q199" s="1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16"/>
      <c r="M200" s="1"/>
      <c r="N200" s="1"/>
      <c r="O200" s="1"/>
      <c r="P200" s="1"/>
      <c r="Q200" s="1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16"/>
      <c r="M201" s="1"/>
      <c r="N201" s="1"/>
      <c r="O201" s="1"/>
      <c r="P201" s="1"/>
      <c r="Q201" s="1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16"/>
      <c r="M202" s="1"/>
      <c r="N202" s="1"/>
      <c r="O202" s="1"/>
      <c r="P202" s="1"/>
      <c r="Q202" s="1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16"/>
      <c r="M203" s="1"/>
      <c r="N203" s="1"/>
      <c r="O203" s="1"/>
      <c r="P203" s="1"/>
      <c r="Q203" s="1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16"/>
      <c r="M204" s="1"/>
      <c r="N204" s="1"/>
      <c r="O204" s="1"/>
      <c r="P204" s="1"/>
      <c r="Q204" s="1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16"/>
      <c r="M205" s="1"/>
      <c r="N205" s="1"/>
      <c r="O205" s="1"/>
      <c r="P205" s="1"/>
      <c r="Q205" s="1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16"/>
      <c r="M206" s="1"/>
      <c r="N206" s="1"/>
      <c r="O206" s="1"/>
      <c r="P206" s="1"/>
      <c r="Q206" s="1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16"/>
      <c r="M207" s="1"/>
      <c r="N207" s="1"/>
      <c r="O207" s="1"/>
      <c r="P207" s="1"/>
      <c r="Q207" s="1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16"/>
      <c r="M208" s="1"/>
      <c r="N208" s="1"/>
      <c r="O208" s="1"/>
      <c r="P208" s="1"/>
      <c r="Q208" s="1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16"/>
      <c r="M209" s="1"/>
      <c r="N209" s="1"/>
      <c r="O209" s="1"/>
      <c r="P209" s="1"/>
      <c r="Q209" s="1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16"/>
      <c r="M210" s="1"/>
      <c r="N210" s="1"/>
      <c r="O210" s="1"/>
      <c r="P210" s="1"/>
      <c r="Q210" s="1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16"/>
      <c r="M211" s="1"/>
      <c r="N211" s="1"/>
      <c r="O211" s="1"/>
      <c r="P211" s="1"/>
      <c r="Q211" s="1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16"/>
      <c r="M212" s="1"/>
      <c r="N212" s="1"/>
      <c r="O212" s="1"/>
      <c r="P212" s="1"/>
      <c r="Q212" s="1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16"/>
      <c r="M213" s="1"/>
      <c r="N213" s="1"/>
      <c r="O213" s="1"/>
      <c r="P213" s="1"/>
      <c r="Q213" s="1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16"/>
      <c r="M214" s="1"/>
      <c r="N214" s="1"/>
      <c r="O214" s="1"/>
      <c r="P214" s="1"/>
      <c r="Q214" s="1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16"/>
      <c r="M215" s="1"/>
      <c r="N215" s="1"/>
      <c r="O215" s="1"/>
      <c r="P215" s="1"/>
      <c r="Q215" s="1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16"/>
      <c r="M216" s="1"/>
      <c r="N216" s="1"/>
      <c r="O216" s="1"/>
      <c r="P216" s="1"/>
      <c r="Q216" s="1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16"/>
      <c r="M217" s="1"/>
      <c r="N217" s="1"/>
      <c r="O217" s="1"/>
      <c r="P217" s="1"/>
      <c r="Q217" s="1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16"/>
      <c r="M218" s="1"/>
      <c r="N218" s="1"/>
      <c r="O218" s="1"/>
      <c r="P218" s="1"/>
      <c r="Q218" s="1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16"/>
      <c r="M219" s="1"/>
      <c r="N219" s="1"/>
      <c r="O219" s="1"/>
      <c r="P219" s="1"/>
      <c r="Q219" s="1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16"/>
      <c r="M220" s="1"/>
      <c r="N220" s="1"/>
      <c r="O220" s="1"/>
      <c r="P220" s="1"/>
      <c r="Q220" s="1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16"/>
      <c r="M221" s="1"/>
      <c r="N221" s="1"/>
      <c r="O221" s="1"/>
      <c r="P221" s="1"/>
      <c r="Q221" s="1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16"/>
      <c r="M222" s="1"/>
      <c r="N222" s="1"/>
      <c r="O222" s="1"/>
      <c r="P222" s="1"/>
      <c r="Q222" s="1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16"/>
      <c r="M223" s="1"/>
      <c r="N223" s="1"/>
      <c r="O223" s="1"/>
      <c r="P223" s="1"/>
      <c r="Q223" s="1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16"/>
      <c r="M224" s="1"/>
      <c r="N224" s="1"/>
      <c r="O224" s="1"/>
      <c r="P224" s="1"/>
      <c r="Q224" s="1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16"/>
      <c r="M225" s="1"/>
      <c r="N225" s="1"/>
      <c r="O225" s="1"/>
      <c r="P225" s="1"/>
      <c r="Q225" s="1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16"/>
      <c r="M226" s="1"/>
      <c r="N226" s="1"/>
      <c r="O226" s="1"/>
      <c r="P226" s="1"/>
      <c r="Q226" s="1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16"/>
      <c r="M227" s="1"/>
      <c r="N227" s="1"/>
      <c r="O227" s="1"/>
      <c r="P227" s="1"/>
      <c r="Q227" s="1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16"/>
      <c r="M228" s="1"/>
      <c r="N228" s="1"/>
      <c r="O228" s="1"/>
      <c r="P228" s="1"/>
      <c r="Q228" s="1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16"/>
      <c r="M229" s="1"/>
      <c r="N229" s="1"/>
      <c r="O229" s="1"/>
      <c r="P229" s="1"/>
      <c r="Q229" s="1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16"/>
      <c r="M230" s="1"/>
      <c r="N230" s="1"/>
      <c r="O230" s="1"/>
      <c r="P230" s="1"/>
      <c r="Q230" s="1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16"/>
      <c r="M231" s="1"/>
      <c r="N231" s="1"/>
      <c r="O231" s="1"/>
      <c r="P231" s="1"/>
      <c r="Q231" s="1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16"/>
      <c r="M232" s="1"/>
      <c r="N232" s="1"/>
      <c r="O232" s="1"/>
      <c r="P232" s="1"/>
      <c r="Q232" s="1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16"/>
      <c r="M233" s="1"/>
      <c r="N233" s="1"/>
      <c r="O233" s="1"/>
      <c r="P233" s="1"/>
      <c r="Q233" s="1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16"/>
      <c r="M234" s="1"/>
      <c r="N234" s="1"/>
      <c r="O234" s="1"/>
      <c r="P234" s="1"/>
      <c r="Q234" s="1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16"/>
      <c r="M235" s="1"/>
      <c r="N235" s="1"/>
      <c r="O235" s="1"/>
      <c r="P235" s="1"/>
      <c r="Q235" s="1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16"/>
      <c r="M236" s="1"/>
      <c r="N236" s="1"/>
      <c r="O236" s="1"/>
      <c r="P236" s="1"/>
      <c r="Q236" s="1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16"/>
      <c r="M237" s="1"/>
      <c r="N237" s="1"/>
      <c r="O237" s="1"/>
      <c r="P237" s="1"/>
      <c r="Q237" s="1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16"/>
      <c r="M238" s="1"/>
      <c r="N238" s="1"/>
      <c r="O238" s="1"/>
      <c r="P238" s="1"/>
      <c r="Q238" s="1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16"/>
      <c r="M239" s="1"/>
      <c r="N239" s="1"/>
      <c r="O239" s="1"/>
      <c r="P239" s="1"/>
      <c r="Q239" s="1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37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37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37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37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37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37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37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37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37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37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37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37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37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37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37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37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37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37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37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37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37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37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37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37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37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37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37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37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37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37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37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37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37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37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37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37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37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37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37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37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37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37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37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37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37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37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37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37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37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37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37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37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37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37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37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37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37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37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37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37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37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37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37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37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37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37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37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37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37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37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37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37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37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37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37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37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37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37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37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37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37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37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37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37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37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37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37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37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37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37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37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37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37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37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37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37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37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37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37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37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37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37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37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37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37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37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37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37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37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37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37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37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37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37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37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37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37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37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37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37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37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37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37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37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37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37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37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37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37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37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37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37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37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37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37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37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37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37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37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37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37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37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37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37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37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37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37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37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37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37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37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37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37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37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37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37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37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37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37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37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37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37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37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37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37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37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37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37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37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37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37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37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37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37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37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37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37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37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37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37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37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37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37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37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37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37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37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37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37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37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37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37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37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37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37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37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37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37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37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37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37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37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37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37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37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37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37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37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37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37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37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37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37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37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37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37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37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37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37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37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37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37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37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37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37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37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37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37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37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37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37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37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37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37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37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37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37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37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37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37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37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37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37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37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37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37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37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37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37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37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37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37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37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37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37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37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37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37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37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37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37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37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37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37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37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37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37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37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37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37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37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37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37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37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37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37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37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37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37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37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37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37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37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37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37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37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37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37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37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37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37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37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37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37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37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37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37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37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37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37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37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37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37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37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37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37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37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37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37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37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37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37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37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37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37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37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37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37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37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37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37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37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37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37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37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37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37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37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37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37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37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37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37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37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37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37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37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37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37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37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37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37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37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37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37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37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37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37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37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37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37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37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37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37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37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37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37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37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37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37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37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37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37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37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37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37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37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37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37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37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37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37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37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37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37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37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37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37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37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37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37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37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37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37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37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37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37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37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37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37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37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37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37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37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37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37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37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37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37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37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37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37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37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37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37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37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37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37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37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37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37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37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37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37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37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37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37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37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37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37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37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37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37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37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37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37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37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37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37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37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37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37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37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37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37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37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37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37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37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37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37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37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37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37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37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37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37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37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37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37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37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37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37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37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37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37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37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37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37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37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37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37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37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37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37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37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37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37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37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37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37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37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37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37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37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37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37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37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37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37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37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37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37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37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37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37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37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37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37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37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37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37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37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37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37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37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37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37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37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37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37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37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37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37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37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37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37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37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37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37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37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37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37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37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37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37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37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37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37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37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37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37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37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37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37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37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37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37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37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37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37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37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37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37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37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37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37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37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37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37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37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37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37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37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37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37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37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37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37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37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37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37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37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37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37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37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37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37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37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37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37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37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37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37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37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37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37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37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37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37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37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37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37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37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37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37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37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37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37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37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37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37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37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37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37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37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37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37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37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37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37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37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37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37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37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37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37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37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37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37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37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37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37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37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37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37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37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37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37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37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37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37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37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37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37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37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37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37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37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37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37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37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37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37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37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37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37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37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37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37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37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37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37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37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37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37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37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37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37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37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37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37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37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37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37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37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37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37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37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37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37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37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37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37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37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37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37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37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37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37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37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37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37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37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37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37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37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37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37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37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37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37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37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37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37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37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37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37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37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37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37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37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37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37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37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37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37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37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37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37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37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37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37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37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37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37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37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37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37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37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37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37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37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37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37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37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37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37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37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37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37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37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37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37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37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37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37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37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37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37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37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37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37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37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37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37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37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37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37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37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37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37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37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37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37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37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37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37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37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37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37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37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37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37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37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37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37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37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37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37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37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37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37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37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37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37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37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37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</sheetData>
  <mergeCells count="40">
    <mergeCell ref="C44:E44"/>
    <mergeCell ref="C45:E45"/>
    <mergeCell ref="B47:K47"/>
    <mergeCell ref="C34:G34"/>
    <mergeCell ref="C35:G35"/>
    <mergeCell ref="B36:J36"/>
    <mergeCell ref="B37:J37"/>
    <mergeCell ref="B38:J38"/>
    <mergeCell ref="B39:J39"/>
    <mergeCell ref="B41:J41"/>
    <mergeCell ref="C31:G31"/>
    <mergeCell ref="C32:G32"/>
    <mergeCell ref="C33:G33"/>
    <mergeCell ref="H42:I42"/>
    <mergeCell ref="B43:D43"/>
    <mergeCell ref="C26:G26"/>
    <mergeCell ref="C27:G27"/>
    <mergeCell ref="C28:G28"/>
    <mergeCell ref="C29:G29"/>
    <mergeCell ref="C30:G30"/>
    <mergeCell ref="C21:G21"/>
    <mergeCell ref="C22:G22"/>
    <mergeCell ref="B23:J23"/>
    <mergeCell ref="B24:K24"/>
    <mergeCell ref="C25:G25"/>
    <mergeCell ref="C16:G16"/>
    <mergeCell ref="C17:G17"/>
    <mergeCell ref="B18:J18"/>
    <mergeCell ref="B19:K19"/>
    <mergeCell ref="C20:G20"/>
    <mergeCell ref="C11:G11"/>
    <mergeCell ref="C12:G12"/>
    <mergeCell ref="C13:G13"/>
    <mergeCell ref="C14:G14"/>
    <mergeCell ref="C15:G15"/>
    <mergeCell ref="B5:K5"/>
    <mergeCell ref="B6:K6"/>
    <mergeCell ref="B7:K7"/>
    <mergeCell ref="B9:K9"/>
    <mergeCell ref="B10:K10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cotización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Selene Del pilar Simancas Bustamante</dc:creator>
  <cp:lastModifiedBy>DELL</cp:lastModifiedBy>
  <dcterms:created xsi:type="dcterms:W3CDTF">2023-11-15T13:30:33Z</dcterms:created>
  <dcterms:modified xsi:type="dcterms:W3CDTF">2026-05-26T18:56:39Z</dcterms:modified>
</cp:coreProperties>
</file>